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ope\OneDrive\Documentos\ENGENHARIA\OBRAS E REGULARIZACOES\EDIFICAÇOES\QUADRA BIGUATINGA\"/>
    </mc:Choice>
  </mc:AlternateContent>
  <xr:revisionPtr revIDLastSave="0" documentId="13_ncr:1_{BC3BD472-05A8-4A62-AA2D-A492DF6838B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5" r:id="rId1"/>
    <sheet name="Modelo Planilha Orcamentaria" sheetId="6" r:id="rId2"/>
  </sheets>
  <definedNames>
    <definedName name="_xlnm.Print_Area" localSheetId="1">'Modelo Planilha Orcamentaria'!$A$1:$H$50</definedName>
    <definedName name="_xlnm.Print_Area" localSheetId="0">'Planilha Orcamentaria'!$A$1:$I$66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5" l="1"/>
  <c r="H46" i="5" l="1"/>
  <c r="I46" i="5" s="1"/>
  <c r="H49" i="5" l="1"/>
  <c r="I49" i="5" s="1"/>
  <c r="H50" i="5"/>
  <c r="I50" i="5" s="1"/>
  <c r="H51" i="5"/>
  <c r="I51" i="5" s="1"/>
  <c r="H43" i="5"/>
  <c r="I43" i="5" s="1"/>
  <c r="H33" i="5"/>
  <c r="I33" i="5" s="1"/>
  <c r="H41" i="5"/>
  <c r="I41" i="5" s="1"/>
  <c r="H38" i="5"/>
  <c r="I38" i="5" s="1"/>
  <c r="H25" i="5"/>
  <c r="I25" i="5" s="1"/>
  <c r="H21" i="5"/>
  <c r="I21" i="5" s="1"/>
  <c r="H47" i="5"/>
  <c r="I47" i="5" s="1"/>
  <c r="H48" i="5"/>
  <c r="H45" i="5"/>
  <c r="I45" i="5" s="1"/>
  <c r="H44" i="5"/>
  <c r="I44" i="5" s="1"/>
  <c r="H31" i="5"/>
  <c r="I31" i="5" s="1"/>
  <c r="H24" i="5"/>
  <c r="I24" i="5" s="1"/>
  <c r="I48" i="5" l="1"/>
  <c r="H52" i="5"/>
  <c r="I52" i="5" s="1"/>
  <c r="H13" i="5" l="1"/>
  <c r="I13" i="5" s="1"/>
  <c r="H15" i="5"/>
  <c r="I15" i="5" s="1"/>
  <c r="H16" i="5"/>
  <c r="I16" i="5" s="1"/>
  <c r="H17" i="5"/>
  <c r="I17" i="5" s="1"/>
  <c r="H18" i="5"/>
  <c r="I18" i="5" s="1"/>
  <c r="H19" i="5"/>
  <c r="I19" i="5" s="1"/>
  <c r="H20" i="5"/>
  <c r="I20" i="5" s="1"/>
  <c r="H22" i="5"/>
  <c r="I22" i="5" s="1"/>
  <c r="H23" i="5"/>
  <c r="I23" i="5" s="1"/>
  <c r="H26" i="5"/>
  <c r="I26" i="5" s="1"/>
  <c r="H27" i="5"/>
  <c r="I27" i="5" s="1"/>
  <c r="H28" i="5"/>
  <c r="I28" i="5" s="1"/>
  <c r="H29" i="5"/>
  <c r="I29" i="5" s="1"/>
  <c r="H30" i="5"/>
  <c r="I30" i="5" s="1"/>
  <c r="H32" i="5"/>
  <c r="I32" i="5" s="1"/>
  <c r="H34" i="5"/>
  <c r="I34" i="5" s="1"/>
  <c r="H35" i="5"/>
  <c r="I35" i="5" s="1"/>
  <c r="H36" i="5"/>
  <c r="I36" i="5" s="1"/>
  <c r="H37" i="5"/>
  <c r="I37" i="5" s="1"/>
  <c r="H39" i="5"/>
  <c r="I39" i="5" s="1"/>
  <c r="H40" i="5"/>
  <c r="I40" i="5" s="1"/>
  <c r="H42" i="5"/>
  <c r="I42" i="5" s="1"/>
  <c r="G19" i="6"/>
  <c r="H19" i="6"/>
  <c r="G24" i="6"/>
  <c r="H24" i="6"/>
  <c r="G25" i="6"/>
  <c r="H25" i="6" s="1"/>
  <c r="G26" i="6"/>
  <c r="H26" i="6"/>
  <c r="G27" i="6"/>
  <c r="H27" i="6" s="1"/>
  <c r="G28" i="6"/>
  <c r="H28" i="6"/>
  <c r="G29" i="6"/>
  <c r="H29" i="6" s="1"/>
  <c r="G30" i="6"/>
  <c r="H30" i="6"/>
  <c r="G31" i="6"/>
  <c r="H31" i="6" s="1"/>
  <c r="G32" i="6"/>
  <c r="H32" i="6"/>
  <c r="G20" i="6"/>
  <c r="H20" i="6" s="1"/>
  <c r="G21" i="6"/>
  <c r="H21" i="6" s="1"/>
  <c r="G22" i="6"/>
  <c r="H22" i="6" s="1"/>
  <c r="G23" i="6"/>
  <c r="H23" i="6"/>
  <c r="G15" i="6"/>
  <c r="H15" i="6" s="1"/>
  <c r="G16" i="6"/>
  <c r="H16" i="6"/>
  <c r="G17" i="6"/>
  <c r="H17" i="6" s="1"/>
  <c r="G18" i="6"/>
  <c r="H18" i="6" s="1"/>
  <c r="G14" i="6"/>
  <c r="H14" i="6" s="1"/>
  <c r="H42" i="6" s="1"/>
  <c r="G33" i="6"/>
  <c r="H33" i="6" s="1"/>
  <c r="G34" i="6"/>
  <c r="H34" i="6" s="1"/>
  <c r="G35" i="6"/>
  <c r="H35" i="6" s="1"/>
  <c r="G36" i="6"/>
  <c r="H36" i="6"/>
  <c r="G37" i="6"/>
  <c r="H37" i="6" s="1"/>
  <c r="G38" i="6"/>
  <c r="H38" i="6"/>
  <c r="G39" i="6"/>
  <c r="H39" i="6" s="1"/>
  <c r="G40" i="6"/>
  <c r="H40" i="6"/>
  <c r="G41" i="6"/>
  <c r="H41" i="6" s="1"/>
  <c r="I53" i="5" l="1"/>
</calcChain>
</file>

<file path=xl/sharedStrings.xml><?xml version="1.0" encoding="utf-8"?>
<sst xmlns="http://schemas.openxmlformats.org/spreadsheetml/2006/main" count="276" uniqueCount="194">
  <si>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</si>
  <si>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</si>
  <si>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</si>
  <si>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</si>
  <si>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</si>
  <si>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</si>
  <si>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</si>
  <si>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</si>
  <si>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</si>
  <si>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</si>
  <si>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</si>
  <si>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</si>
  <si>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</si>
  <si>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</si>
  <si>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</si>
  <si>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</si>
  <si>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</si>
  <si>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</si>
  <si>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REGIÃO/MÊS DE REFERÊNCIA: </t>
    </r>
    <r>
      <rPr>
        <b/>
        <sz val="10"/>
        <color indexed="10"/>
        <rFont val="Arial"/>
        <family val="2"/>
      </rPr>
      <t>Região Central - Junho/09</t>
    </r>
  </si>
  <si>
    <r>
      <t xml:space="preserve">PRAZO DE EXECUÇÃO: </t>
    </r>
    <r>
      <rPr>
        <b/>
        <sz val="10"/>
        <color indexed="10"/>
        <rFont val="Arial"/>
        <family val="2"/>
      </rPr>
      <t>XX Meses</t>
    </r>
  </si>
  <si>
    <r>
      <t xml:space="preserve">(  </t>
    </r>
    <r>
      <rPr>
        <b/>
        <sz val="10"/>
        <color indexed="10"/>
        <rFont val="Arial"/>
        <family val="2"/>
      </rPr>
      <t xml:space="preserve">x </t>
    </r>
    <r>
      <rPr>
        <b/>
        <sz val="10"/>
        <rFont val="Arial"/>
        <family val="2"/>
      </rPr>
      <t xml:space="preserve"> )</t>
    </r>
  </si>
  <si>
    <r>
      <t xml:space="preserve">FOLHA Nº: </t>
    </r>
    <r>
      <rPr>
        <b/>
        <sz val="10"/>
        <color indexed="10"/>
        <rFont val="Arial"/>
        <family val="2"/>
      </rPr>
      <t>01/01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</si>
  <si>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</si>
  <si>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t>IIO-BAR-046</t>
  </si>
  <si>
    <t>BARRACÃO DE OBRA</t>
  </si>
  <si>
    <t>M2</t>
  </si>
  <si>
    <t>1.1</t>
  </si>
  <si>
    <t>IIO-001</t>
  </si>
  <si>
    <t>INSTALAÇÕES INICIAIS DA OBRA</t>
  </si>
  <si>
    <t>1.2</t>
  </si>
  <si>
    <t>IIO-PLA-005</t>
  </si>
  <si>
    <t>FORNECIMENTO E COLOCAÇÃO DE PLACA DE OBRA EM CHAPA GALVANIZADA (3,00 X 1,50 M) - GOVERNO DO ESTADO</t>
  </si>
  <si>
    <t>UN</t>
  </si>
  <si>
    <t>OBR-001</t>
  </si>
  <si>
    <t>OBRAS VIÁRIAS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</si>
  <si>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</si>
  <si>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</si>
  <si>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</si>
  <si>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</si>
  <si>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</si>
  <si>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</si>
  <si>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</si>
  <si>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</si>
  <si>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</si>
  <si>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OBR-VIA-130</t>
  </si>
  <si>
    <t>REGULARIZAÇÃO DO SUBLEITO COM PROCTOR INTERMEDIÁRIO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</si>
  <si>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</si>
  <si>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t>OBR-VIA-145</t>
  </si>
  <si>
    <t>M3</t>
  </si>
  <si>
    <t>TRANSPORTE DE MATERIAL DE JAZIDA PARA CONSERVAÇÃO DMT DE 0 A 10 KM</t>
  </si>
  <si>
    <t>OBR-VIA-315</t>
  </si>
  <si>
    <t>M3XKM</t>
  </si>
  <si>
    <t>OBR-VIA-345</t>
  </si>
  <si>
    <t>TRANSPORTE DE AGREGADO DMT DE 0 A 10 KM</t>
  </si>
  <si>
    <t>OBR-VIA-435</t>
  </si>
  <si>
    <t>TXKM</t>
  </si>
  <si>
    <t>OBR-VIA-165</t>
  </si>
  <si>
    <t>OBR-VIA-160</t>
  </si>
  <si>
    <t>EXECUÇÃO DE IMPRIMAÇÃO COM MATERIAL BETUMINOSO, INCLUINDO FORNECIMENTO E TRANSPORTE DO MATERIAL BETUMINOSO DENTRO DO CANTEIRO DE OBRAS</t>
  </si>
  <si>
    <t>EXECUÇÃO DE PINTURA DE LIGAÇÃO COM MATERIAL BETUMINOSO, INCLUINDO FORNECIMENTO E TRANSPORTE DO MATERIAL BETUMINOSO DENTRO DO CANTEIRO DE OBRAS</t>
  </si>
  <si>
    <t>OBR-VIA-180</t>
  </si>
  <si>
    <t>EXECUÇÃO DE CONCRETO BETUMINOSO USINADO A QUENTE (CBUQ) COM MATERIAL BETUMINOSO, INCLUINDO FORNECIMENTO DOS AGREGADOS E TRANSPORTE DO MATERIAL BETUMINOSO DENTRO DO CANTEIRO DE OBRAS</t>
  </si>
  <si>
    <t>OBR-VIA-375</t>
  </si>
  <si>
    <t>TRANSPORTE DE PMF/CBUQ PARA CONSERVAÇÃO DMT 0 A 10 KM</t>
  </si>
  <si>
    <t>DRE-001</t>
  </si>
  <si>
    <t xml:space="preserve">DRENAGEM  </t>
  </si>
  <si>
    <t>3.1</t>
  </si>
  <si>
    <t>SARJETA TIPO 1 - 50 X 5 CM, I = 3 %, PADRÃO DEOP-MG</t>
  </si>
  <si>
    <t>DRE-SAR-005</t>
  </si>
  <si>
    <t>M</t>
  </si>
  <si>
    <t>URB-MFC-005</t>
  </si>
  <si>
    <t>URB-001</t>
  </si>
  <si>
    <t>4.1</t>
  </si>
  <si>
    <t xml:space="preserve">URBANIZAÇÃO E OBRAS COMPLEMENTARES                          </t>
  </si>
  <si>
    <t>MEIO-FIO DE CONCRETO PRÉ-MOLDADO TIPO A - (12 X 16,7 X 35) CM</t>
  </si>
  <si>
    <t>TOTAL GERAL DA OBRA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</si>
  <si>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</si>
  <si>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>TRANSPORTE DE MATERIAL DE QUALQUER NATUREZA DMT ACIMA DE 40 KM (DMT = 350 KM)</t>
  </si>
  <si>
    <t xml:space="preserve">EXECUÇÃO DE BASE DE SOLO ESTABILIZADO GRANULOMETRICAMENTE SEM MISTURA COM PROCTOR INTERMEDIÁRIO, INCLUINDO ESCAVAÇÃO, CARGA, DESCARGA, ESPALHAMENTO E COMPACTAÇÃO DO MATERIAL; EXCLUSIVE AQUISIÇÃO DO MATERIAL (E = 15 CM) </t>
  </si>
  <si>
    <t>Os valores dos quantitativos da planilha são meramente ilustrativos</t>
  </si>
  <si>
    <t>PREFEITURA MUNICIPAL DE SÃO PEDRO DA UNIÃO</t>
  </si>
  <si>
    <t>REGIÃO/MÊS DE REFERÊNCIA: MG-04/2018</t>
  </si>
  <si>
    <t>PRAZO DE EXECUÇÃO: 06 MESES</t>
  </si>
  <si>
    <t>(  X  )</t>
  </si>
  <si>
    <t>SP-001</t>
  </si>
  <si>
    <t>SERVIÇOS PRELIMINARES</t>
  </si>
  <si>
    <t>74209/1</t>
  </si>
  <si>
    <t>PLACA DE OBRA EM CHAPA DE ACO GALVANIZADO</t>
  </si>
  <si>
    <t>m</t>
  </si>
  <si>
    <t>m²</t>
  </si>
  <si>
    <t>m³</t>
  </si>
  <si>
    <t>FE-003</t>
  </si>
  <si>
    <t>FUNDAÇÕES E ESTRUTURA</t>
  </si>
  <si>
    <t>LANCAMENTO/APLICACAO MANUAL DE CONCRETO EM FUNDACOES</t>
  </si>
  <si>
    <t>ARMAÇÃO DE BLOCO, VIGA BALDRAME OU SAPATA UTILIZANDO AÇO CA-50 DE 10 MM - MONTAGEM</t>
  </si>
  <si>
    <t>CONCRETO FCK = 20MPA, TRAÇO 1:2,7:3 (CIMENTO/ AREIA MÉDIA/ BRITA 1)  - PREPARO MECÂNICO COM BETONEIRA 400 L.</t>
  </si>
  <si>
    <t xml:space="preserve">LANÇAMENTO COM USO DE BALDES, ADENSAMENTO E ACABAMENTO DE CONCRETO EM ESTRUTURAS. </t>
  </si>
  <si>
    <t>3.2</t>
  </si>
  <si>
    <t>3.3</t>
  </si>
  <si>
    <t>3.4</t>
  </si>
  <si>
    <t>3.5</t>
  </si>
  <si>
    <t>3.6</t>
  </si>
  <si>
    <t>3.7</t>
  </si>
  <si>
    <t>3.8</t>
  </si>
  <si>
    <t>CORTE E DOBRA DE AÇO CA-60, DIÂMETRO DE 5,0 MM, UTILIZADO EM ESTRUTURAS DIVERSAS</t>
  </si>
  <si>
    <t>ARMAÇÃO DE PILAR OU VIGA DE UMA ESTRUTURA CONVENCIONAL DE CONCRETO ARMADO EM UMA EDIFICAÇÃO TÉRREA OU SOBRADO UTILIZANDO AÇO CA-50 DE 10,0 MM - MONTAGEM</t>
  </si>
  <si>
    <t>94964</t>
  </si>
  <si>
    <t>74157/4</t>
  </si>
  <si>
    <t>kg</t>
  </si>
  <si>
    <t xml:space="preserve">IMP -004 </t>
  </si>
  <si>
    <t>IMPERMEABILIZAÇÃO</t>
  </si>
  <si>
    <t>83742</t>
  </si>
  <si>
    <t>IMPERMEABILIZACAO DE SUPERFICIE COM EMULSAO ASFALTICA A BASE D'AGUA</t>
  </si>
  <si>
    <t>FEC-005</t>
  </si>
  <si>
    <t>FECHAMENTOS</t>
  </si>
  <si>
    <t>5.1</t>
  </si>
  <si>
    <t>CINTA DE AMARRAÇÃO DE ALVENARIA MOLDADA IN LOCO COM UTILIZAÇÃO DE BLOCOS CANALETA</t>
  </si>
  <si>
    <t>5.2</t>
  </si>
  <si>
    <t>5.3</t>
  </si>
  <si>
    <t>5.4</t>
  </si>
  <si>
    <t>93205</t>
  </si>
  <si>
    <t>REV-006</t>
  </si>
  <si>
    <t>REVESTIMENTOS</t>
  </si>
  <si>
    <t>6.1</t>
  </si>
  <si>
    <t>6.2</t>
  </si>
  <si>
    <t>87792</t>
  </si>
  <si>
    <t>EMBOÇO OU MASSA ÚNICA EM ARGAMASSA TRAÇO 1:2:8, PREPARO MECÂNICO COM BETONEIRA 400 L, APLICADA MANUALMENTE EM PANOS CEGOS DE FACHADA (SEM PRESENÇA DE VÃOS), ESPESSURA DE 25 MM</t>
  </si>
  <si>
    <t>ESQUADRIAS</t>
  </si>
  <si>
    <t>7.1</t>
  </si>
  <si>
    <t>8.1</t>
  </si>
  <si>
    <t>SERVIÇOS COMPLEMENTARES</t>
  </si>
  <si>
    <t>9.1</t>
  </si>
  <si>
    <t>9537</t>
  </si>
  <si>
    <t>LIMPEZA FINAL DA OBRA</t>
  </si>
  <si>
    <t>PINTURA</t>
  </si>
  <si>
    <t>PORTAO DE FERRO EM CHAPA GALVANIZADA PLANA 14 GSG</t>
  </si>
  <si>
    <t>Custódio Ribeiro Garcia</t>
  </si>
  <si>
    <t>Gabriel Luiz Marques Filho</t>
  </si>
  <si>
    <t>Prefeito Municipal</t>
  </si>
  <si>
    <t>MONTAGEM E DESMONTAGEM DE FÔRMA DE PILARES RETANGULARES E ESTRUTURAS SIMILARES COM ÁREA MÉDIA DAS SEÇÕES MENOR OU IGUAL A 0,25 M², PÉ-DIREITO SIMPLES, EM MADEIRA SERRADA, 4 UTILIZAÇÕES</t>
  </si>
  <si>
    <t>MASSA ÚNICA, PARA RECEBIMENTO DE PINTURA, EM ARGAMASSA TRAÇO 1:2:8, PREPARO MECÂNICO COM BETONEIRA 400L, APLICADA MANUALMENTE EM FACES INTERNAS DE PAREDES, ESPESSURA DE 10MM, COM EXECUÇÃO DE TALISCAS</t>
  </si>
  <si>
    <t>87547</t>
  </si>
  <si>
    <t>FOLHA Nº: 01/01</t>
  </si>
  <si>
    <t>Engenheiro Civil - CREA MG-225.379/D</t>
  </si>
  <si>
    <t>ESCAVAÇÃO MANUAL DE VALA PARA VIGA BALDRAME, COM PREVISÃO DE FÔRMA</t>
  </si>
  <si>
    <t>96527</t>
  </si>
  <si>
    <t>96995</t>
  </si>
  <si>
    <t>ESTACA BROCA DE CONCRETO, DIÃMETRO DE 25 CM, PROFUNDIDADE DE ATÉ 3 M, ESCAVAÇÃO MANUAL COM TRADO CONCHA, NÃO ARMADA</t>
  </si>
  <si>
    <t>IMPERMEABILIZACAO DE SUPERFICIE COM ARGAMASSA DE CIMENTO E AREIA, TRACO 1:3, COM ADITIVO IMPERMEABILIZANTE, E=1,5 CM</t>
  </si>
  <si>
    <t>4.2</t>
  </si>
  <si>
    <t>83732</t>
  </si>
  <si>
    <t>87451</t>
  </si>
  <si>
    <t>PIS-007</t>
  </si>
  <si>
    <t>PISOS</t>
  </si>
  <si>
    <t>94995</t>
  </si>
  <si>
    <t>ESQ-008</t>
  </si>
  <si>
    <t>68054</t>
  </si>
  <si>
    <t>REATERRO MANUAL APILOADO COM SOQUETE</t>
  </si>
  <si>
    <t>MOVIMENTO DE TERRA</t>
  </si>
  <si>
    <t>MT-002</t>
  </si>
  <si>
    <t>ARMAÇÃO DE PILAR OU VIGA DE UMA ESTRUTURA CONVENCIONAL DE CONCRETO ARMADO EM UMA EDIFICAÇÃO TÉRREA OU SOBRADO UTILIZANDO AÇO CA-50 DE 12,5 MM - MONTAGEM</t>
  </si>
  <si>
    <t>FABRICAÇÃO, MONTAGEM E DESMONTAGEM DE FÔRMA PARA VIGA BALDRAME, EM MADEIRA SERRADA, E=25 MM, 2 UTILIZAÇÕES. AF_06/2017</t>
  </si>
  <si>
    <t>MONTAGEM E DESMONTAGEM DE FÔRMA DE VIGA, ESCORAMENTO COM PONTALETE DE MADEIRA, PÉ-DIREITO SIMPLES, EM MADEIRA SERRADA, 4 UTILIZAÇÕES</t>
  </si>
  <si>
    <t>ALVENARIA DE VEDAÇÃO DE BLOCOS VAZADOS DE CONCRETO DE 19X19X39CM (ESPESSURA 19CM) DE PAREDES COM ÁREA LÍQUIDA MENOR QUE 6M² SEM VÃOS E ARGAMASSA DE ASSENTAMENTO COM PREPARO EM BETONEIRA</t>
  </si>
  <si>
    <t>ALVENARIA DE VEDAÇÃO DE BLOCOS VAZADOS DE CONCRETO DE 19X19X39CM (ESPESSURA 19CM) DE PAREDES COM ÁREA LÍQUIDA MAIOR OU IGUAL A 6M² SEM VÃOS E ARGAMASSA DE ASSENTAMENTO COM PREPARO EM BETONEIRA</t>
  </si>
  <si>
    <t>73937/3</t>
  </si>
  <si>
    <t>COBOGO DE CONCRETO (ELEMENTO VAZADO), 7X50X50CM, ASSENTADO COM ARGAMASSA TRACO 1:3 (CIMENTO E AREIA)</t>
  </si>
  <si>
    <t>6.3</t>
  </si>
  <si>
    <t>87529</t>
  </si>
  <si>
    <t>MASSA ÚNICA, PARA RECEBIMENTO DE PINTURA, EM ARGAMASSA TRAÇO 1:2:8, PREPARO MECÂNICO COM BETONEIRA 400L, APLICADA MANUALMENTE EM FACES INTERNAS DE PAREDES, ESPESSURA DE 20MM, COM EXECUÇÃO DE TALISCAS</t>
  </si>
  <si>
    <t>4.3</t>
  </si>
  <si>
    <t>FORNECIMENTO/INSTALACAO LONA PLASTICA PRETA, PARA IMPERMEABILIZACAO, ESPESSURA 150 MICRAS.</t>
  </si>
  <si>
    <t>68053</t>
  </si>
  <si>
    <t>PISO CIMENTADO E=1,5CM C/ARGAMASSA 1:3 CIMENTO AREIA ALISADO COLHER   SOBRE BASE EXISTENTE E ARGAMASSA EM PREPARO MECANIZADO</t>
  </si>
  <si>
    <t>73465</t>
  </si>
  <si>
    <t>PIN-009</t>
  </si>
  <si>
    <t>COM-010</t>
  </si>
  <si>
    <t>74064/2</t>
  </si>
  <si>
    <t>FUNDO ANTICORROSIVO A BASE DE OXIDO DE FERRO (ZARCAO), UMA DEMAO</t>
  </si>
  <si>
    <t>7.2</t>
  </si>
  <si>
    <t>3.9</t>
  </si>
  <si>
    <t>3.10</t>
  </si>
  <si>
    <t>3.11</t>
  </si>
  <si>
    <t>10.1</t>
  </si>
  <si>
    <t>LOCAL: RUA SATURNINO SILVEIRA, S.N., BIGUATINGA</t>
  </si>
  <si>
    <t>DATA: 04/05/2018</t>
  </si>
  <si>
    <t>OBRA: CONSTRUÇAO DE PISO E FECHAMENTO DA QUADRA POLIESPORTIVA BIGUATINGA</t>
  </si>
  <si>
    <t>7.3</t>
  </si>
  <si>
    <t>94106</t>
  </si>
  <si>
    <t>LASTRO COM PREPARO DE FUNDO, LARGURA MAIOR OU IGUAL A 1,5 M, COM CAMADA DE AREIA, LANÇAMENTO MANUAL, EM LOCAL COM NÍVEL BAIXO DE INTERFERÊNCIA.</t>
  </si>
  <si>
    <t>EXECUÇÃO DE PISO DE CONCRETO COM CONCRETO MOLDADO IN LOCO, USINADO, ACABAMENTO CONVENCIONAL, ESPESSURA 8 CM, ARMADO.</t>
  </si>
  <si>
    <t>SINAPI</t>
  </si>
  <si>
    <t>FONTE</t>
  </si>
  <si>
    <t>87457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</si>
</sst>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2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0" applyFont="1"/>
    <xf numFmtId="0" fontId="2" fillId="0" borderId="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3" fontId="2" fillId="0" borderId="9" xfId="2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2" fontId="2" fillId="0" borderId="11" xfId="2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2" fontId="9" fillId="0" borderId="15" xfId="2" applyNumberFormat="1" applyFont="1" applyFill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2" fontId="9" fillId="0" borderId="9" xfId="2" applyNumberFormat="1" applyFont="1" applyFill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4" fontId="6" fillId="0" borderId="0" xfId="0" applyNumberFormat="1" applyFont="1"/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0" fontId="11" fillId="0" borderId="18" xfId="1" applyNumberFormat="1" applyFont="1" applyFill="1" applyBorder="1" applyAlignment="1">
      <alignment horizontal="center" vertical="center"/>
    </xf>
    <xf numFmtId="10" fontId="5" fillId="0" borderId="18" xfId="1" applyNumberFormat="1" applyFont="1" applyFill="1" applyBorder="1" applyAlignment="1">
      <alignment horizontal="center" vertical="center"/>
    </xf>
    <xf numFmtId="0" fontId="1" fillId="0" borderId="0" xfId="0" applyFont="1"/>
    <xf numFmtId="0" fontId="15" fillId="0" borderId="5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11" fillId="0" borderId="44" xfId="0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4" fontId="12" fillId="0" borderId="48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2" fontId="4" fillId="0" borderId="24" xfId="2" applyNumberFormat="1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49" fontId="4" fillId="0" borderId="49" xfId="0" applyNumberFormat="1" applyFont="1" applyBorder="1" applyAlignment="1">
      <alignment horizontal="center" vertical="center" wrapText="1"/>
    </xf>
    <xf numFmtId="0" fontId="13" fillId="0" borderId="49" xfId="0" applyFont="1" applyBorder="1" applyAlignment="1">
      <alignment horizontal="left" vertical="center" wrapText="1"/>
    </xf>
    <xf numFmtId="2" fontId="4" fillId="0" borderId="49" xfId="2" applyNumberFormat="1" applyFont="1" applyFill="1" applyBorder="1" applyAlignment="1">
      <alignment horizontal="center" vertical="center" wrapText="1"/>
    </xf>
    <xf numFmtId="4" fontId="13" fillId="0" borderId="49" xfId="0" applyNumberFormat="1" applyFont="1" applyBorder="1" applyAlignment="1">
      <alignment horizontal="center" vertical="center" wrapText="1"/>
    </xf>
    <xf numFmtId="4" fontId="9" fillId="0" borderId="49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9" fontId="4" fillId="0" borderId="50" xfId="0" applyNumberFormat="1" applyFont="1" applyBorder="1" applyAlignment="1">
      <alignment horizontal="center" vertical="center" wrapText="1"/>
    </xf>
    <xf numFmtId="0" fontId="4" fillId="0" borderId="50" xfId="0" applyFont="1" applyBorder="1" applyAlignment="1">
      <alignment horizontal="left" vertical="center" wrapText="1"/>
    </xf>
    <xf numFmtId="2" fontId="4" fillId="0" borderId="50" xfId="2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center" vertical="center" wrapText="1"/>
    </xf>
    <xf numFmtId="4" fontId="9" fillId="0" borderId="50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4" fillId="0" borderId="51" xfId="0" applyNumberFormat="1" applyFont="1" applyBorder="1" applyAlignment="1">
      <alignment horizontal="center" vertical="center" wrapText="1"/>
    </xf>
    <xf numFmtId="0" fontId="4" fillId="0" borderId="51" xfId="0" applyFont="1" applyBorder="1" applyAlignment="1">
      <alignment horizontal="left" vertical="center" wrapText="1"/>
    </xf>
    <xf numFmtId="2" fontId="4" fillId="0" borderId="51" xfId="2" applyNumberFormat="1" applyFont="1" applyFill="1" applyBorder="1" applyAlignment="1">
      <alignment horizontal="center" vertical="center" wrapText="1"/>
    </xf>
    <xf numFmtId="4" fontId="9" fillId="0" borderId="51" xfId="0" applyNumberFormat="1" applyFont="1" applyBorder="1" applyAlignment="1">
      <alignment horizontal="center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3" fontId="13" fillId="0" borderId="2" xfId="2" applyFont="1" applyFill="1" applyBorder="1" applyAlignment="1">
      <alignment horizontal="center" vertical="center" wrapText="1"/>
    </xf>
    <xf numFmtId="4" fontId="13" fillId="0" borderId="51" xfId="0" applyNumberFormat="1" applyFont="1" applyBorder="1" applyAlignment="1">
      <alignment horizontal="center" vertical="center" wrapText="1"/>
    </xf>
    <xf numFmtId="0" fontId="6" fillId="0" borderId="32" xfId="0" applyFont="1" applyBorder="1" applyAlignment="1"/>
    <xf numFmtId="0" fontId="6" fillId="0" borderId="33" xfId="0" applyFont="1" applyBorder="1" applyAlignment="1"/>
    <xf numFmtId="0" fontId="6" fillId="0" borderId="33" xfId="0" applyFont="1" applyBorder="1" applyAlignment="1">
      <alignment wrapText="1"/>
    </xf>
    <xf numFmtId="0" fontId="6" fillId="0" borderId="34" xfId="0" applyFont="1" applyBorder="1" applyAlignment="1">
      <alignment wrapText="1"/>
    </xf>
    <xf numFmtId="0" fontId="11" fillId="0" borderId="19" xfId="0" applyFont="1" applyFill="1" applyBorder="1" applyAlignment="1">
      <alignment horizontal="center" vertical="center"/>
    </xf>
    <xf numFmtId="0" fontId="11" fillId="0" borderId="54" xfId="0" applyFont="1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4" fontId="9" fillId="0" borderId="56" xfId="0" applyNumberFormat="1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4" fontId="9" fillId="0" borderId="59" xfId="0" applyNumberFormat="1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4" fontId="9" fillId="0" borderId="61" xfId="0" applyNumberFormat="1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4" fontId="12" fillId="0" borderId="53" xfId="0" applyNumberFormat="1" applyFont="1" applyBorder="1" applyAlignment="1">
      <alignment horizontal="center" vertical="center" wrapText="1"/>
    </xf>
    <xf numFmtId="0" fontId="6" fillId="0" borderId="52" xfId="0" applyFont="1" applyBorder="1" applyAlignment="1">
      <alignment vertical="center"/>
    </xf>
    <xf numFmtId="0" fontId="6" fillId="0" borderId="53" xfId="0" applyFont="1" applyBorder="1" applyAlignment="1">
      <alignment vertical="center"/>
    </xf>
    <xf numFmtId="0" fontId="13" fillId="0" borderId="52" xfId="0" applyFont="1" applyBorder="1" applyAlignment="1">
      <alignment vertical="center"/>
    </xf>
    <xf numFmtId="0" fontId="13" fillId="0" borderId="53" xfId="0" applyFont="1" applyBorder="1" applyAlignment="1">
      <alignment vertical="center"/>
    </xf>
    <xf numFmtId="0" fontId="6" fillId="0" borderId="52" xfId="0" applyFont="1" applyBorder="1"/>
    <xf numFmtId="0" fontId="6" fillId="0" borderId="0" xfId="0" applyFont="1" applyBorder="1"/>
    <xf numFmtId="0" fontId="6" fillId="0" borderId="53" xfId="0" applyFont="1" applyBorder="1"/>
    <xf numFmtId="0" fontId="6" fillId="0" borderId="41" xfId="0" applyFont="1" applyBorder="1"/>
    <xf numFmtId="0" fontId="6" fillId="0" borderId="38" xfId="0" applyFont="1" applyBorder="1"/>
    <xf numFmtId="0" fontId="6" fillId="0" borderId="47" xfId="0" applyFont="1" applyBorder="1"/>
    <xf numFmtId="2" fontId="4" fillId="0" borderId="2" xfId="2" applyNumberFormat="1" applyFont="1" applyFill="1" applyBorder="1" applyAlignment="1">
      <alignment horizontal="center" vertical="center" wrapText="1"/>
    </xf>
    <xf numFmtId="43" fontId="4" fillId="0" borderId="50" xfId="2" applyFont="1" applyFill="1" applyBorder="1" applyAlignment="1">
      <alignment horizontal="center" vertical="center" wrapText="1"/>
    </xf>
    <xf numFmtId="4" fontId="4" fillId="0" borderId="49" xfId="0" applyNumberFormat="1" applyFont="1" applyBorder="1" applyAlignment="1">
      <alignment horizontal="center" vertical="center" wrapText="1"/>
    </xf>
    <xf numFmtId="43" fontId="4" fillId="0" borderId="2" xfId="2" applyFont="1" applyFill="1" applyBorder="1" applyAlignment="1">
      <alignment horizontal="center" vertical="center" wrapText="1"/>
    </xf>
    <xf numFmtId="4" fontId="4" fillId="0" borderId="50" xfId="0" applyNumberFormat="1" applyFont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/>
    </xf>
    <xf numFmtId="0" fontId="12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49" fontId="4" fillId="0" borderId="45" xfId="0" applyNumberFormat="1" applyFont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 wrapText="1"/>
    </xf>
    <xf numFmtId="43" fontId="4" fillId="0" borderId="45" xfId="2" applyFont="1" applyFill="1" applyBorder="1" applyAlignment="1">
      <alignment horizontal="center" vertical="center" wrapText="1"/>
    </xf>
    <xf numFmtId="4" fontId="13" fillId="0" borderId="45" xfId="0" applyNumberFormat="1" applyFont="1" applyBorder="1" applyAlignment="1">
      <alignment horizontal="center" vertical="center" wrapText="1"/>
    </xf>
    <xf numFmtId="4" fontId="9" fillId="0" borderId="45" xfId="0" applyNumberFormat="1" applyFont="1" applyBorder="1" applyAlignment="1">
      <alignment horizontal="center" vertical="center" wrapText="1"/>
    </xf>
    <xf numFmtId="4" fontId="9" fillId="0" borderId="46" xfId="0" applyNumberFormat="1" applyFont="1" applyBorder="1" applyAlignment="1">
      <alignment horizontal="center" vertical="center" wrapText="1"/>
    </xf>
    <xf numFmtId="49" fontId="4" fillId="0" borderId="66" xfId="0" applyNumberFormat="1" applyFont="1" applyBorder="1" applyAlignment="1">
      <alignment horizontal="center" vertical="center" wrapText="1"/>
    </xf>
    <xf numFmtId="49" fontId="4" fillId="0" borderId="67" xfId="0" applyNumberFormat="1" applyFont="1" applyBorder="1" applyAlignment="1">
      <alignment horizontal="center" vertical="center" wrapText="1"/>
    </xf>
    <xf numFmtId="0" fontId="13" fillId="0" borderId="67" xfId="0" applyFont="1" applyBorder="1" applyAlignment="1">
      <alignment horizontal="left" vertical="center" wrapText="1"/>
    </xf>
    <xf numFmtId="2" fontId="4" fillId="0" borderId="67" xfId="2" applyNumberFormat="1" applyFont="1" applyFill="1" applyBorder="1" applyAlignment="1">
      <alignment horizontal="center" vertical="center" wrapText="1"/>
    </xf>
    <xf numFmtId="4" fontId="13" fillId="0" borderId="67" xfId="0" applyNumberFormat="1" applyFont="1" applyFill="1" applyBorder="1" applyAlignment="1">
      <alignment horizontal="center" vertical="center" wrapText="1"/>
    </xf>
    <xf numFmtId="4" fontId="13" fillId="0" borderId="67" xfId="0" applyNumberFormat="1" applyFont="1" applyBorder="1" applyAlignment="1">
      <alignment horizontal="center" vertical="center" wrapText="1"/>
    </xf>
    <xf numFmtId="4" fontId="9" fillId="0" borderId="67" xfId="0" applyNumberFormat="1" applyFont="1" applyBorder="1" applyAlignment="1">
      <alignment horizontal="center" vertical="center" wrapText="1"/>
    </xf>
    <xf numFmtId="4" fontId="9" fillId="0" borderId="6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52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53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14" fontId="15" fillId="0" borderId="24" xfId="0" applyNumberFormat="1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left" vertical="center"/>
    </xf>
    <xf numFmtId="0" fontId="11" fillId="0" borderId="26" xfId="0" applyFont="1" applyFill="1" applyBorder="1" applyAlignment="1">
      <alignment horizontal="left" vertical="center"/>
    </xf>
    <xf numFmtId="0" fontId="15" fillId="0" borderId="27" xfId="0" applyFont="1" applyFill="1" applyBorder="1" applyAlignment="1">
      <alignment horizontal="left" vertical="top"/>
    </xf>
    <xf numFmtId="0" fontId="15" fillId="0" borderId="28" xfId="0" applyFont="1" applyFill="1" applyBorder="1" applyAlignment="1">
      <alignment horizontal="left" vertical="top"/>
    </xf>
    <xf numFmtId="0" fontId="11" fillId="0" borderId="28" xfId="0" applyFont="1" applyFill="1" applyBorder="1" applyAlignment="1">
      <alignment horizontal="left" vertical="top"/>
    </xf>
    <xf numFmtId="0" fontId="11" fillId="0" borderId="29" xfId="0" applyFont="1" applyFill="1" applyBorder="1" applyAlignment="1">
      <alignment horizontal="left" vertical="top"/>
    </xf>
    <xf numFmtId="0" fontId="15" fillId="0" borderId="30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11" fillId="0" borderId="31" xfId="0" applyFont="1" applyFill="1" applyBorder="1" applyAlignment="1">
      <alignment horizontal="left" vertical="top"/>
    </xf>
    <xf numFmtId="0" fontId="11" fillId="0" borderId="2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left" vertical="center"/>
    </xf>
    <xf numFmtId="0" fontId="11" fillId="0" borderId="36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left" vertical="center"/>
    </xf>
    <xf numFmtId="0" fontId="6" fillId="0" borderId="41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40" xfId="0" applyFont="1" applyBorder="1" applyAlignment="1">
      <alignment horizontal="center" vertical="center"/>
    </xf>
    <xf numFmtId="0" fontId="15" fillId="0" borderId="3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center"/>
    </xf>
    <xf numFmtId="0" fontId="15" fillId="0" borderId="41" xfId="0" applyFont="1" applyFill="1" applyBorder="1" applyAlignment="1">
      <alignment horizontal="left" vertical="center" wrapText="1"/>
    </xf>
    <xf numFmtId="0" fontId="15" fillId="0" borderId="38" xfId="0" applyFont="1" applyFill="1" applyBorder="1" applyAlignment="1">
      <alignment horizontal="left" vertical="center" wrapText="1"/>
    </xf>
    <xf numFmtId="0" fontId="11" fillId="0" borderId="38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2" fillId="0" borderId="41" xfId="0" applyFont="1" applyBorder="1" applyAlignment="1">
      <alignment horizontal="right" vertical="center" wrapText="1"/>
    </xf>
    <xf numFmtId="0" fontId="12" fillId="0" borderId="38" xfId="0" applyFont="1" applyBorder="1" applyAlignment="1">
      <alignment horizontal="right" vertical="center" wrapText="1"/>
    </xf>
    <xf numFmtId="0" fontId="12" fillId="0" borderId="47" xfId="0" applyFont="1" applyBorder="1" applyAlignment="1">
      <alignment horizontal="right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/>
    </xf>
    <xf numFmtId="0" fontId="3" fillId="0" borderId="28" xfId="0" applyFont="1" applyFill="1" applyBorder="1" applyAlignment="1">
      <alignment horizontal="left" vertical="top"/>
    </xf>
    <xf numFmtId="0" fontId="3" fillId="0" borderId="29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31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9" fontId="8" fillId="2" borderId="42" xfId="0" applyNumberFormat="1" applyFont="1" applyFill="1" applyBorder="1" applyAlignment="1">
      <alignment horizontal="center" vertical="center" wrapText="1"/>
    </xf>
    <xf numFmtId="49" fontId="8" fillId="2" borderId="4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3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41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0</xdr:row>
      <xdr:rowOff>161925</xdr:rowOff>
    </xdr:from>
    <xdr:to>
      <xdr:col>7</xdr:col>
      <xdr:colOff>95250</xdr:colOff>
      <xdr:row>2</xdr:row>
      <xdr:rowOff>19050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704975" y="161925"/>
          <a:ext cx="49149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64</xdr:row>
      <xdr:rowOff>114300</xdr:rowOff>
    </xdr:from>
    <xdr:to>
      <xdr:col>9</xdr:col>
      <xdr:colOff>0</xdr:colOff>
      <xdr:row>65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9525</xdr:colOff>
      <xdr:row>0</xdr:row>
      <xdr:rowOff>133350</xdr:rowOff>
    </xdr:from>
    <xdr:to>
      <xdr:col>3</xdr:col>
      <xdr:colOff>227919</xdr:colOff>
      <xdr:row>1</xdr:row>
      <xdr:rowOff>166567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33350"/>
          <a:ext cx="932769" cy="804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0</xdr:row>
      <xdr:rowOff>66675</xdr:rowOff>
    </xdr:from>
    <xdr:to>
      <xdr:col>4</xdr:col>
      <xdr:colOff>276225</xdr:colOff>
      <xdr:row>0</xdr:row>
      <xdr:rowOff>704850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447800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showZeros="0" tabSelected="1" view="pageBreakPreview" topLeftCell="A54" zoomScaleNormal="100" zoomScaleSheetLayoutView="93" workbookViewId="0">
      <selection activeCell="I68" sqref="A1:I68"/>
    </sheetView>
  </sheetViews>
  <sheetFormatPr defaultRowHeight="12.75" x14ac:dyDescent="0.2"/>
  <cols>
    <col min="1" max="1" width="5.42578125" style="13" bestFit="1" customWidth="1"/>
    <col min="2" max="2" width="10.7109375" style="13" customWidth="1"/>
    <col min="3" max="3" width="10.7109375" style="13" bestFit="1" customWidth="1"/>
    <col min="4" max="4" width="48" style="13" customWidth="1"/>
    <col min="5" max="5" width="9.140625" style="13"/>
    <col min="6" max="9" width="12.28515625" style="13" customWidth="1"/>
    <col min="10" max="16384" width="9.140625" style="13"/>
  </cols>
  <sheetData>
    <row r="1" spans="1:12" ht="60.75" customHeight="1" x14ac:dyDescent="0.2">
      <c r="A1" s="106"/>
      <c r="B1" s="107"/>
      <c r="C1" s="107"/>
      <c r="D1" s="108"/>
      <c r="E1" s="108"/>
      <c r="F1" s="108"/>
      <c r="G1" s="108"/>
      <c r="H1" s="108"/>
      <c r="I1" s="109"/>
    </row>
    <row r="2" spans="1:12" ht="15.75" x14ac:dyDescent="0.25">
      <c r="A2" s="163"/>
      <c r="B2" s="164"/>
      <c r="C2" s="164"/>
      <c r="D2" s="164"/>
      <c r="E2" s="164"/>
      <c r="F2" s="164"/>
      <c r="G2" s="164"/>
      <c r="H2" s="164"/>
      <c r="I2" s="165"/>
    </row>
    <row r="3" spans="1:12" ht="3.75" customHeight="1" thickBot="1" x14ac:dyDescent="0.25">
      <c r="A3" s="190"/>
      <c r="B3" s="191"/>
      <c r="C3" s="191"/>
      <c r="D3" s="191"/>
      <c r="E3" s="191"/>
      <c r="F3" s="191"/>
      <c r="G3" s="191"/>
      <c r="H3" s="191"/>
      <c r="I3" s="192"/>
    </row>
    <row r="4" spans="1:12" ht="20.100000000000001" customHeight="1" thickBot="1" x14ac:dyDescent="0.25">
      <c r="A4" s="184" t="s">
        <v>4</v>
      </c>
      <c r="B4" s="185"/>
      <c r="C4" s="185"/>
      <c r="D4" s="185"/>
      <c r="E4" s="185"/>
      <c r="F4" s="185"/>
      <c r="G4" s="185"/>
      <c r="H4" s="185"/>
      <c r="I4" s="186"/>
    </row>
    <row r="5" spans="1:12" ht="3.75" customHeight="1" thickBot="1" x14ac:dyDescent="0.25">
      <c r="A5" s="110"/>
      <c r="B5" s="48"/>
      <c r="C5" s="48"/>
      <c r="D5" s="48"/>
      <c r="E5" s="48"/>
      <c r="F5" s="48"/>
      <c r="G5" s="48"/>
      <c r="H5" s="48"/>
      <c r="I5" s="111"/>
    </row>
    <row r="6" spans="1:12" ht="20.100000000000001" customHeight="1" x14ac:dyDescent="0.2">
      <c r="A6" s="173" t="s">
        <v>80</v>
      </c>
      <c r="B6" s="174"/>
      <c r="C6" s="175"/>
      <c r="D6" s="175"/>
      <c r="E6" s="175"/>
      <c r="F6" s="176"/>
      <c r="G6" s="187" t="s">
        <v>142</v>
      </c>
      <c r="H6" s="188"/>
      <c r="I6" s="189"/>
    </row>
    <row r="7" spans="1:12" ht="20.100000000000001" customHeight="1" x14ac:dyDescent="0.2">
      <c r="A7" s="177" t="s">
        <v>186</v>
      </c>
      <c r="B7" s="178"/>
      <c r="C7" s="179"/>
      <c r="D7" s="179"/>
      <c r="E7" s="179"/>
      <c r="F7" s="180"/>
      <c r="G7" s="170" t="s">
        <v>185</v>
      </c>
      <c r="H7" s="171"/>
      <c r="I7" s="172"/>
    </row>
    <row r="8" spans="1:12" ht="20.100000000000001" customHeight="1" x14ac:dyDescent="0.2">
      <c r="A8" s="194" t="s">
        <v>184</v>
      </c>
      <c r="B8" s="195"/>
      <c r="C8" s="196"/>
      <c r="D8" s="196"/>
      <c r="E8" s="197"/>
      <c r="F8" s="181" t="s">
        <v>12</v>
      </c>
      <c r="G8" s="182"/>
      <c r="H8" s="182"/>
      <c r="I8" s="183"/>
    </row>
    <row r="9" spans="1:12" ht="20.100000000000001" customHeight="1" x14ac:dyDescent="0.2">
      <c r="A9" s="194" t="s">
        <v>81</v>
      </c>
      <c r="B9" s="195"/>
      <c r="C9" s="196"/>
      <c r="D9" s="196"/>
      <c r="E9" s="197"/>
      <c r="F9" s="168" t="s">
        <v>8</v>
      </c>
      <c r="G9" s="166" t="s">
        <v>6</v>
      </c>
      <c r="H9" s="58" t="s">
        <v>83</v>
      </c>
      <c r="I9" s="49" t="s">
        <v>7</v>
      </c>
    </row>
    <row r="10" spans="1:12" ht="20.100000000000001" customHeight="1" thickBot="1" x14ac:dyDescent="0.25">
      <c r="A10" s="198" t="s">
        <v>82</v>
      </c>
      <c r="B10" s="199"/>
      <c r="C10" s="200"/>
      <c r="D10" s="200"/>
      <c r="E10" s="201"/>
      <c r="F10" s="169"/>
      <c r="G10" s="167"/>
      <c r="H10" s="50" t="s">
        <v>9</v>
      </c>
      <c r="I10" s="55">
        <v>0.28449999999999998</v>
      </c>
    </row>
    <row r="11" spans="1:12" ht="3.75" customHeight="1" thickBot="1" x14ac:dyDescent="0.25">
      <c r="A11" s="205"/>
      <c r="B11" s="206"/>
      <c r="C11" s="206"/>
      <c r="D11" s="206"/>
      <c r="E11" s="206"/>
      <c r="F11" s="206"/>
      <c r="G11" s="206"/>
      <c r="H11" s="206"/>
      <c r="I11" s="207"/>
    </row>
    <row r="12" spans="1:12" ht="39" thickBot="1" x14ac:dyDescent="0.25">
      <c r="A12" s="60" t="s">
        <v>0</v>
      </c>
      <c r="B12" s="137" t="s">
        <v>192</v>
      </c>
      <c r="C12" s="61" t="s">
        <v>5</v>
      </c>
      <c r="D12" s="61" t="s">
        <v>1</v>
      </c>
      <c r="E12" s="61" t="s">
        <v>3</v>
      </c>
      <c r="F12" s="61" t="s">
        <v>2</v>
      </c>
      <c r="G12" s="62" t="s">
        <v>15</v>
      </c>
      <c r="H12" s="62" t="s">
        <v>16</v>
      </c>
      <c r="I12" s="63" t="s">
        <v>10</v>
      </c>
    </row>
    <row r="13" spans="1:12" ht="18" customHeight="1" thickBot="1" x14ac:dyDescent="0.25">
      <c r="A13" s="78">
        <v>1</v>
      </c>
      <c r="B13" s="138"/>
      <c r="C13" s="79" t="s">
        <v>84</v>
      </c>
      <c r="D13" s="80" t="s">
        <v>85</v>
      </c>
      <c r="E13" s="81"/>
      <c r="F13" s="82"/>
      <c r="G13" s="82"/>
      <c r="H13" s="83">
        <f>ROUND(G13+(G13*$I$10),2)</f>
        <v>0</v>
      </c>
      <c r="I13" s="84">
        <f>ROUND((F13*H13),2)</f>
        <v>0</v>
      </c>
    </row>
    <row r="14" spans="1:12" ht="18" customHeight="1" thickBot="1" x14ac:dyDescent="0.25">
      <c r="A14" s="112" t="s">
        <v>26</v>
      </c>
      <c r="B14" s="139" t="s">
        <v>191</v>
      </c>
      <c r="C14" s="73" t="s">
        <v>86</v>
      </c>
      <c r="D14" s="74" t="s">
        <v>87</v>
      </c>
      <c r="E14" s="75" t="s">
        <v>89</v>
      </c>
      <c r="F14" s="76">
        <v>2.5</v>
      </c>
      <c r="G14" s="76">
        <v>312.18799999999999</v>
      </c>
      <c r="H14" s="77">
        <f>ROUND(G14+(G14*$I$10),2)</f>
        <v>401.01</v>
      </c>
      <c r="I14" s="113">
        <v>1002.52</v>
      </c>
      <c r="J14" s="51"/>
      <c r="L14" s="51"/>
    </row>
    <row r="15" spans="1:12" ht="18" customHeight="1" thickBot="1" x14ac:dyDescent="0.25">
      <c r="A15" s="91">
        <v>2</v>
      </c>
      <c r="B15" s="140"/>
      <c r="C15" s="79" t="s">
        <v>159</v>
      </c>
      <c r="D15" s="80" t="s">
        <v>158</v>
      </c>
      <c r="E15" s="81"/>
      <c r="F15" s="82"/>
      <c r="G15" s="82"/>
      <c r="H15" s="83">
        <f t="shared" ref="H15:H52" si="0">ROUND(G15+(G15*$I$10),2)</f>
        <v>0</v>
      </c>
      <c r="I15" s="84">
        <f t="shared" ref="I15:I52" si="1">ROUND((F15*H15),2)</f>
        <v>0</v>
      </c>
    </row>
    <row r="16" spans="1:12" ht="22.5" x14ac:dyDescent="0.2">
      <c r="A16" s="112" t="s">
        <v>35</v>
      </c>
      <c r="B16" s="139" t="s">
        <v>191</v>
      </c>
      <c r="C16" s="73" t="s">
        <v>145</v>
      </c>
      <c r="D16" s="59" t="s">
        <v>144</v>
      </c>
      <c r="E16" s="75" t="s">
        <v>89</v>
      </c>
      <c r="F16" s="76">
        <v>8.1</v>
      </c>
      <c r="G16" s="76">
        <v>74.38</v>
      </c>
      <c r="H16" s="77">
        <f t="shared" si="0"/>
        <v>95.54</v>
      </c>
      <c r="I16" s="113">
        <f t="shared" si="1"/>
        <v>773.87</v>
      </c>
    </row>
    <row r="17" spans="1:11" ht="13.5" thickBot="1" x14ac:dyDescent="0.25">
      <c r="A17" s="114" t="s">
        <v>36</v>
      </c>
      <c r="B17" s="139" t="s">
        <v>191</v>
      </c>
      <c r="C17" s="68" t="s">
        <v>146</v>
      </c>
      <c r="D17" s="59" t="s">
        <v>157</v>
      </c>
      <c r="E17" s="69" t="s">
        <v>90</v>
      </c>
      <c r="F17" s="65">
        <v>4.99</v>
      </c>
      <c r="G17" s="65">
        <v>28.87</v>
      </c>
      <c r="H17" s="66">
        <f t="shared" si="0"/>
        <v>37.08</v>
      </c>
      <c r="I17" s="115">
        <f t="shared" si="1"/>
        <v>185.03</v>
      </c>
    </row>
    <row r="18" spans="1:11" ht="18" customHeight="1" thickBot="1" x14ac:dyDescent="0.25">
      <c r="A18" s="91">
        <v>3</v>
      </c>
      <c r="B18" s="140"/>
      <c r="C18" s="95" t="s">
        <v>91</v>
      </c>
      <c r="D18" s="80" t="s">
        <v>92</v>
      </c>
      <c r="E18" s="81"/>
      <c r="F18" s="82"/>
      <c r="G18" s="82"/>
      <c r="H18" s="83">
        <f t="shared" si="0"/>
        <v>0</v>
      </c>
      <c r="I18" s="84">
        <f t="shared" si="1"/>
        <v>0</v>
      </c>
    </row>
    <row r="19" spans="1:11" ht="33.75" x14ac:dyDescent="0.2">
      <c r="A19" s="112" t="s">
        <v>66</v>
      </c>
      <c r="B19" s="139" t="s">
        <v>191</v>
      </c>
      <c r="C19" s="94">
        <v>98229</v>
      </c>
      <c r="D19" s="90" t="s">
        <v>147</v>
      </c>
      <c r="E19" s="72" t="s">
        <v>88</v>
      </c>
      <c r="F19" s="76">
        <v>32</v>
      </c>
      <c r="G19" s="76">
        <v>52.41</v>
      </c>
      <c r="H19" s="77">
        <f t="shared" si="0"/>
        <v>67.319999999999993</v>
      </c>
      <c r="I19" s="113">
        <f t="shared" si="1"/>
        <v>2154.2399999999998</v>
      </c>
    </row>
    <row r="20" spans="1:11" ht="22.5" x14ac:dyDescent="0.2">
      <c r="A20" s="114" t="s">
        <v>97</v>
      </c>
      <c r="B20" s="139" t="s">
        <v>191</v>
      </c>
      <c r="C20" s="70">
        <v>96546</v>
      </c>
      <c r="D20" s="59" t="s">
        <v>94</v>
      </c>
      <c r="E20" s="67" t="s">
        <v>108</v>
      </c>
      <c r="F20" s="65">
        <v>128.18</v>
      </c>
      <c r="G20" s="65">
        <v>6.69</v>
      </c>
      <c r="H20" s="66">
        <f t="shared" si="0"/>
        <v>8.59</v>
      </c>
      <c r="I20" s="115">
        <f t="shared" si="1"/>
        <v>1101.07</v>
      </c>
    </row>
    <row r="21" spans="1:11" ht="45" x14ac:dyDescent="0.2">
      <c r="A21" s="114" t="s">
        <v>98</v>
      </c>
      <c r="B21" s="139" t="s">
        <v>191</v>
      </c>
      <c r="C21" s="70">
        <v>92779</v>
      </c>
      <c r="D21" s="59" t="s">
        <v>160</v>
      </c>
      <c r="E21" s="67" t="s">
        <v>108</v>
      </c>
      <c r="F21" s="65">
        <v>767.9</v>
      </c>
      <c r="G21" s="65">
        <v>5.81</v>
      </c>
      <c r="H21" s="66">
        <f t="shared" si="0"/>
        <v>7.46</v>
      </c>
      <c r="I21" s="115">
        <f t="shared" si="1"/>
        <v>5728.53</v>
      </c>
      <c r="K21" s="51"/>
    </row>
    <row r="22" spans="1:11" ht="45" x14ac:dyDescent="0.2">
      <c r="A22" s="114" t="s">
        <v>99</v>
      </c>
      <c r="B22" s="139" t="s">
        <v>191</v>
      </c>
      <c r="C22" s="70">
        <v>92778</v>
      </c>
      <c r="D22" s="59" t="s">
        <v>105</v>
      </c>
      <c r="E22" s="69" t="s">
        <v>108</v>
      </c>
      <c r="F22" s="65">
        <v>136.35</v>
      </c>
      <c r="G22" s="65">
        <v>6.63</v>
      </c>
      <c r="H22" s="66">
        <f t="shared" si="0"/>
        <v>8.52</v>
      </c>
      <c r="I22" s="115">
        <f t="shared" si="1"/>
        <v>1161.7</v>
      </c>
    </row>
    <row r="23" spans="1:11" ht="22.5" x14ac:dyDescent="0.2">
      <c r="A23" s="114" t="s">
        <v>100</v>
      </c>
      <c r="B23" s="139" t="s">
        <v>191</v>
      </c>
      <c r="C23" s="70">
        <v>92791</v>
      </c>
      <c r="D23" s="59" t="s">
        <v>104</v>
      </c>
      <c r="E23" s="67" t="s">
        <v>108</v>
      </c>
      <c r="F23" s="65">
        <v>179.19</v>
      </c>
      <c r="G23" s="65">
        <v>5.58</v>
      </c>
      <c r="H23" s="66">
        <f t="shared" si="0"/>
        <v>7.17</v>
      </c>
      <c r="I23" s="115">
        <f t="shared" si="1"/>
        <v>1284.79</v>
      </c>
    </row>
    <row r="24" spans="1:11" ht="33.75" x14ac:dyDescent="0.2">
      <c r="A24" s="114" t="s">
        <v>101</v>
      </c>
      <c r="B24" s="139" t="s">
        <v>191</v>
      </c>
      <c r="C24" s="70">
        <v>96533</v>
      </c>
      <c r="D24" s="59" t="s">
        <v>161</v>
      </c>
      <c r="E24" s="67" t="s">
        <v>89</v>
      </c>
      <c r="F24" s="65">
        <v>24.93</v>
      </c>
      <c r="G24" s="65">
        <v>64.75</v>
      </c>
      <c r="H24" s="66">
        <f t="shared" si="0"/>
        <v>83.17</v>
      </c>
      <c r="I24" s="115">
        <f t="shared" si="1"/>
        <v>2073.4299999999998</v>
      </c>
    </row>
    <row r="25" spans="1:11" ht="33.75" x14ac:dyDescent="0.2">
      <c r="A25" s="114" t="s">
        <v>102</v>
      </c>
      <c r="B25" s="139" t="s">
        <v>191</v>
      </c>
      <c r="C25" s="70">
        <v>92448</v>
      </c>
      <c r="D25" s="59" t="s">
        <v>162</v>
      </c>
      <c r="E25" s="67" t="s">
        <v>89</v>
      </c>
      <c r="F25" s="65">
        <v>33.46</v>
      </c>
      <c r="G25" s="65">
        <v>80.83</v>
      </c>
      <c r="H25" s="66">
        <f t="shared" si="0"/>
        <v>103.83</v>
      </c>
      <c r="I25" s="115">
        <f t="shared" si="1"/>
        <v>3474.15</v>
      </c>
    </row>
    <row r="26" spans="1:11" ht="45" x14ac:dyDescent="0.2">
      <c r="A26" s="114" t="s">
        <v>103</v>
      </c>
      <c r="B26" s="139" t="s">
        <v>191</v>
      </c>
      <c r="C26" s="70">
        <v>92412</v>
      </c>
      <c r="D26" s="59" t="s">
        <v>139</v>
      </c>
      <c r="E26" s="67" t="s">
        <v>89</v>
      </c>
      <c r="F26" s="65">
        <v>53.5</v>
      </c>
      <c r="G26" s="65">
        <v>66.53</v>
      </c>
      <c r="H26" s="66">
        <f t="shared" si="0"/>
        <v>85.46</v>
      </c>
      <c r="I26" s="115">
        <f t="shared" si="1"/>
        <v>4572.1099999999997</v>
      </c>
      <c r="J26" s="51"/>
    </row>
    <row r="27" spans="1:11" ht="22.5" x14ac:dyDescent="0.2">
      <c r="A27" s="114" t="s">
        <v>180</v>
      </c>
      <c r="B27" s="139" t="s">
        <v>191</v>
      </c>
      <c r="C27" s="68" t="s">
        <v>106</v>
      </c>
      <c r="D27" s="59" t="s">
        <v>95</v>
      </c>
      <c r="E27" s="69" t="s">
        <v>90</v>
      </c>
      <c r="F27" s="65">
        <v>10.93</v>
      </c>
      <c r="G27" s="65">
        <v>242.11</v>
      </c>
      <c r="H27" s="66">
        <f t="shared" si="0"/>
        <v>310.99</v>
      </c>
      <c r="I27" s="115">
        <f t="shared" si="1"/>
        <v>3399.12</v>
      </c>
    </row>
    <row r="28" spans="1:11" ht="22.5" x14ac:dyDescent="0.2">
      <c r="A28" s="114" t="s">
        <v>181</v>
      </c>
      <c r="B28" s="139" t="s">
        <v>191</v>
      </c>
      <c r="C28" s="68" t="s">
        <v>107</v>
      </c>
      <c r="D28" s="59" t="s">
        <v>93</v>
      </c>
      <c r="E28" s="69" t="s">
        <v>90</v>
      </c>
      <c r="F28" s="71">
        <v>3.12</v>
      </c>
      <c r="G28" s="71">
        <v>82.87</v>
      </c>
      <c r="H28" s="66">
        <f t="shared" si="0"/>
        <v>106.45</v>
      </c>
      <c r="I28" s="115">
        <f t="shared" si="1"/>
        <v>332.12</v>
      </c>
    </row>
    <row r="29" spans="1:11" ht="23.25" thickBot="1" x14ac:dyDescent="0.25">
      <c r="A29" s="116" t="s">
        <v>182</v>
      </c>
      <c r="B29" s="139" t="s">
        <v>191</v>
      </c>
      <c r="C29" s="92">
        <v>92873</v>
      </c>
      <c r="D29" s="86" t="s">
        <v>96</v>
      </c>
      <c r="E29" s="87" t="s">
        <v>90</v>
      </c>
      <c r="F29" s="88">
        <v>7.81</v>
      </c>
      <c r="G29" s="88">
        <v>129.69</v>
      </c>
      <c r="H29" s="89">
        <f t="shared" si="0"/>
        <v>166.59</v>
      </c>
      <c r="I29" s="117">
        <f t="shared" si="1"/>
        <v>1301.07</v>
      </c>
    </row>
    <row r="30" spans="1:11" ht="13.5" thickBot="1" x14ac:dyDescent="0.25">
      <c r="A30" s="91">
        <v>4</v>
      </c>
      <c r="B30" s="140"/>
      <c r="C30" s="79" t="s">
        <v>109</v>
      </c>
      <c r="D30" s="80" t="s">
        <v>110</v>
      </c>
      <c r="E30" s="81"/>
      <c r="F30" s="82"/>
      <c r="G30" s="82"/>
      <c r="H30" s="83">
        <f t="shared" si="0"/>
        <v>0</v>
      </c>
      <c r="I30" s="84">
        <f t="shared" si="1"/>
        <v>0</v>
      </c>
    </row>
    <row r="31" spans="1:11" ht="22.5" x14ac:dyDescent="0.2">
      <c r="A31" s="112" t="s">
        <v>72</v>
      </c>
      <c r="B31" s="139" t="s">
        <v>191</v>
      </c>
      <c r="C31" s="73" t="s">
        <v>111</v>
      </c>
      <c r="D31" s="90" t="s">
        <v>112</v>
      </c>
      <c r="E31" s="75" t="s">
        <v>89</v>
      </c>
      <c r="F31" s="134">
        <v>37.49</v>
      </c>
      <c r="G31" s="134">
        <v>19.21</v>
      </c>
      <c r="H31" s="77">
        <f t="shared" si="0"/>
        <v>24.68</v>
      </c>
      <c r="I31" s="113">
        <f t="shared" si="1"/>
        <v>925.25</v>
      </c>
    </row>
    <row r="32" spans="1:11" ht="33.75" x14ac:dyDescent="0.2">
      <c r="A32" s="114" t="s">
        <v>149</v>
      </c>
      <c r="B32" s="139" t="s">
        <v>191</v>
      </c>
      <c r="C32" s="68" t="s">
        <v>150</v>
      </c>
      <c r="D32" s="59" t="s">
        <v>148</v>
      </c>
      <c r="E32" s="69" t="s">
        <v>89</v>
      </c>
      <c r="F32" s="71">
        <v>2.17</v>
      </c>
      <c r="G32" s="71">
        <v>25.61</v>
      </c>
      <c r="H32" s="66">
        <f t="shared" si="0"/>
        <v>32.9</v>
      </c>
      <c r="I32" s="115">
        <f t="shared" si="1"/>
        <v>71.39</v>
      </c>
    </row>
    <row r="33" spans="1:9" ht="23.25" thickBot="1" x14ac:dyDescent="0.25">
      <c r="A33" s="116" t="s">
        <v>170</v>
      </c>
      <c r="B33" s="139" t="s">
        <v>191</v>
      </c>
      <c r="C33" s="85" t="s">
        <v>172</v>
      </c>
      <c r="D33" s="86" t="s">
        <v>171</v>
      </c>
      <c r="E33" s="87" t="s">
        <v>89</v>
      </c>
      <c r="F33" s="136">
        <v>7.98</v>
      </c>
      <c r="G33" s="136">
        <v>4.55</v>
      </c>
      <c r="H33" s="89">
        <f t="shared" si="0"/>
        <v>5.84</v>
      </c>
      <c r="I33" s="117">
        <f t="shared" si="1"/>
        <v>46.6</v>
      </c>
    </row>
    <row r="34" spans="1:9" ht="13.5" thickBot="1" x14ac:dyDescent="0.25">
      <c r="A34" s="91">
        <v>5</v>
      </c>
      <c r="B34" s="140"/>
      <c r="C34" s="95" t="s">
        <v>113</v>
      </c>
      <c r="D34" s="80" t="s">
        <v>114</v>
      </c>
      <c r="E34" s="100"/>
      <c r="F34" s="101"/>
      <c r="G34" s="101"/>
      <c r="H34" s="102">
        <f t="shared" si="0"/>
        <v>0</v>
      </c>
      <c r="I34" s="103">
        <f t="shared" si="1"/>
        <v>0</v>
      </c>
    </row>
    <row r="35" spans="1:9" ht="56.25" x14ac:dyDescent="0.2">
      <c r="A35" s="112" t="s">
        <v>115</v>
      </c>
      <c r="B35" s="139" t="s">
        <v>191</v>
      </c>
      <c r="C35" s="73" t="s">
        <v>151</v>
      </c>
      <c r="D35" s="90" t="s">
        <v>163</v>
      </c>
      <c r="E35" s="75" t="s">
        <v>89</v>
      </c>
      <c r="F35" s="76">
        <v>22.33</v>
      </c>
      <c r="G35" s="76">
        <v>57.35</v>
      </c>
      <c r="H35" s="77">
        <f t="shared" si="0"/>
        <v>73.67</v>
      </c>
      <c r="I35" s="113">
        <f t="shared" si="1"/>
        <v>1645.05</v>
      </c>
    </row>
    <row r="36" spans="1:9" ht="56.25" x14ac:dyDescent="0.2">
      <c r="A36" s="114" t="s">
        <v>117</v>
      </c>
      <c r="B36" s="139" t="s">
        <v>191</v>
      </c>
      <c r="C36" s="68" t="s">
        <v>193</v>
      </c>
      <c r="D36" s="59" t="s">
        <v>164</v>
      </c>
      <c r="E36" s="69" t="s">
        <v>89</v>
      </c>
      <c r="F36" s="65">
        <v>129.44</v>
      </c>
      <c r="G36" s="65">
        <v>52.92</v>
      </c>
      <c r="H36" s="66">
        <f t="shared" si="0"/>
        <v>67.98</v>
      </c>
      <c r="I36" s="115">
        <f t="shared" si="1"/>
        <v>8799.33</v>
      </c>
    </row>
    <row r="37" spans="1:9" ht="22.5" x14ac:dyDescent="0.2">
      <c r="A37" s="114" t="s">
        <v>118</v>
      </c>
      <c r="B37" s="139" t="s">
        <v>191</v>
      </c>
      <c r="C37" s="68" t="s">
        <v>120</v>
      </c>
      <c r="D37" s="59" t="s">
        <v>116</v>
      </c>
      <c r="E37" s="69" t="s">
        <v>88</v>
      </c>
      <c r="F37" s="65">
        <v>156.9</v>
      </c>
      <c r="G37" s="65">
        <v>18.329999999999998</v>
      </c>
      <c r="H37" s="66">
        <f t="shared" si="0"/>
        <v>23.54</v>
      </c>
      <c r="I37" s="115">
        <f t="shared" si="1"/>
        <v>3693.43</v>
      </c>
    </row>
    <row r="38" spans="1:9" ht="23.25" thickBot="1" x14ac:dyDescent="0.25">
      <c r="A38" s="118" t="s">
        <v>119</v>
      </c>
      <c r="B38" s="139" t="s">
        <v>191</v>
      </c>
      <c r="C38" s="96" t="s">
        <v>165</v>
      </c>
      <c r="D38" s="97" t="s">
        <v>166</v>
      </c>
      <c r="E38" s="98" t="s">
        <v>89</v>
      </c>
      <c r="F38" s="105">
        <v>42.6</v>
      </c>
      <c r="G38" s="105">
        <v>79.44</v>
      </c>
      <c r="H38" s="99">
        <f t="shared" si="0"/>
        <v>102.04</v>
      </c>
      <c r="I38" s="119">
        <f t="shared" si="1"/>
        <v>4346.8999999999996</v>
      </c>
    </row>
    <row r="39" spans="1:9" ht="18" customHeight="1" thickBot="1" x14ac:dyDescent="0.25">
      <c r="A39" s="91">
        <v>6</v>
      </c>
      <c r="B39" s="140"/>
      <c r="C39" s="79" t="s">
        <v>121</v>
      </c>
      <c r="D39" s="80" t="s">
        <v>122</v>
      </c>
      <c r="E39" s="100"/>
      <c r="F39" s="101"/>
      <c r="G39" s="101"/>
      <c r="H39" s="102">
        <f t="shared" si="0"/>
        <v>0</v>
      </c>
      <c r="I39" s="103">
        <f t="shared" si="1"/>
        <v>0</v>
      </c>
    </row>
    <row r="40" spans="1:9" ht="56.25" x14ac:dyDescent="0.2">
      <c r="A40" s="112" t="s">
        <v>123</v>
      </c>
      <c r="B40" s="139" t="s">
        <v>191</v>
      </c>
      <c r="C40" s="73" t="s">
        <v>141</v>
      </c>
      <c r="D40" s="90" t="s">
        <v>140</v>
      </c>
      <c r="E40" s="75" t="s">
        <v>89</v>
      </c>
      <c r="F40" s="76">
        <v>223.31</v>
      </c>
      <c r="G40" s="76">
        <v>14.29</v>
      </c>
      <c r="H40" s="77">
        <f t="shared" si="0"/>
        <v>18.36</v>
      </c>
      <c r="I40" s="113">
        <f t="shared" si="1"/>
        <v>4099.97</v>
      </c>
    </row>
    <row r="41" spans="1:9" ht="56.25" x14ac:dyDescent="0.2">
      <c r="A41" s="118" t="s">
        <v>124</v>
      </c>
      <c r="B41" s="139" t="s">
        <v>191</v>
      </c>
      <c r="C41" s="96" t="s">
        <v>168</v>
      </c>
      <c r="D41" s="97" t="s">
        <v>169</v>
      </c>
      <c r="E41" s="98" t="s">
        <v>89</v>
      </c>
      <c r="F41" s="105">
        <v>94.5</v>
      </c>
      <c r="G41" s="105">
        <v>22.08</v>
      </c>
      <c r="H41" s="99">
        <f t="shared" si="0"/>
        <v>28.36</v>
      </c>
      <c r="I41" s="119">
        <f t="shared" si="1"/>
        <v>2680.02</v>
      </c>
    </row>
    <row r="42" spans="1:9" ht="45.75" thickBot="1" x14ac:dyDescent="0.25">
      <c r="A42" s="114" t="s">
        <v>167</v>
      </c>
      <c r="B42" s="139" t="s">
        <v>191</v>
      </c>
      <c r="C42" s="68" t="s">
        <v>125</v>
      </c>
      <c r="D42" s="59" t="s">
        <v>126</v>
      </c>
      <c r="E42" s="69" t="s">
        <v>89</v>
      </c>
      <c r="F42" s="65">
        <v>248.37</v>
      </c>
      <c r="G42" s="65">
        <v>22.77</v>
      </c>
      <c r="H42" s="66">
        <f t="shared" si="0"/>
        <v>29.25</v>
      </c>
      <c r="I42" s="115">
        <f t="shared" si="1"/>
        <v>7264.82</v>
      </c>
    </row>
    <row r="43" spans="1:9" ht="13.5" thickBot="1" x14ac:dyDescent="0.25">
      <c r="A43" s="91">
        <v>7</v>
      </c>
      <c r="B43" s="140"/>
      <c r="C43" s="79" t="s">
        <v>152</v>
      </c>
      <c r="D43" s="80" t="s">
        <v>153</v>
      </c>
      <c r="E43" s="132"/>
      <c r="F43" s="82"/>
      <c r="G43" s="82"/>
      <c r="H43" s="83">
        <f t="shared" si="0"/>
        <v>0</v>
      </c>
      <c r="I43" s="84">
        <f t="shared" si="1"/>
        <v>0</v>
      </c>
    </row>
    <row r="44" spans="1:9" ht="33.75" x14ac:dyDescent="0.2">
      <c r="A44" s="112" t="s">
        <v>128</v>
      </c>
      <c r="B44" s="139" t="s">
        <v>191</v>
      </c>
      <c r="C44" s="73" t="s">
        <v>154</v>
      </c>
      <c r="D44" s="90" t="s">
        <v>190</v>
      </c>
      <c r="E44" s="75" t="s">
        <v>89</v>
      </c>
      <c r="F44" s="76">
        <v>658.46</v>
      </c>
      <c r="G44" s="76">
        <v>54.86</v>
      </c>
      <c r="H44" s="77">
        <f t="shared" si="0"/>
        <v>70.47</v>
      </c>
      <c r="I44" s="113">
        <f t="shared" si="1"/>
        <v>46401.68</v>
      </c>
    </row>
    <row r="45" spans="1:9" ht="33.75" x14ac:dyDescent="0.2">
      <c r="A45" s="116" t="s">
        <v>179</v>
      </c>
      <c r="B45" s="139" t="s">
        <v>191</v>
      </c>
      <c r="C45" s="85" t="s">
        <v>188</v>
      </c>
      <c r="D45" s="86" t="s">
        <v>189</v>
      </c>
      <c r="E45" s="87" t="s">
        <v>90</v>
      </c>
      <c r="F45" s="88">
        <v>32.93</v>
      </c>
      <c r="G45" s="88">
        <v>125.38</v>
      </c>
      <c r="H45" s="89">
        <f t="shared" si="0"/>
        <v>161.05000000000001</v>
      </c>
      <c r="I45" s="117">
        <f t="shared" si="1"/>
        <v>5303.38</v>
      </c>
    </row>
    <row r="46" spans="1:9" ht="34.5" thickBot="1" x14ac:dyDescent="0.25">
      <c r="A46" s="116" t="s">
        <v>187</v>
      </c>
      <c r="B46" s="139" t="s">
        <v>191</v>
      </c>
      <c r="C46" s="85" t="s">
        <v>174</v>
      </c>
      <c r="D46" s="86" t="s">
        <v>173</v>
      </c>
      <c r="E46" s="87" t="s">
        <v>89</v>
      </c>
      <c r="F46" s="88">
        <v>255.54</v>
      </c>
      <c r="G46" s="88">
        <v>27.12</v>
      </c>
      <c r="H46" s="89">
        <f t="shared" ref="H46" si="2">ROUND(G46+(G46*$I$10),2)</f>
        <v>34.840000000000003</v>
      </c>
      <c r="I46" s="117">
        <f t="shared" ref="I46" si="3">ROUND((F46*H46),2)</f>
        <v>8903.01</v>
      </c>
    </row>
    <row r="47" spans="1:9" ht="18" customHeight="1" thickBot="1" x14ac:dyDescent="0.25">
      <c r="A47" s="91">
        <v>8</v>
      </c>
      <c r="B47" s="140"/>
      <c r="C47" s="79" t="s">
        <v>155</v>
      </c>
      <c r="D47" s="80" t="s">
        <v>127</v>
      </c>
      <c r="E47" s="104"/>
      <c r="F47" s="82"/>
      <c r="G47" s="82"/>
      <c r="H47" s="83">
        <f t="shared" si="0"/>
        <v>0</v>
      </c>
      <c r="I47" s="84">
        <f t="shared" si="1"/>
        <v>0</v>
      </c>
    </row>
    <row r="48" spans="1:9" ht="18" customHeight="1" thickBot="1" x14ac:dyDescent="0.25">
      <c r="A48" s="116" t="s">
        <v>129</v>
      </c>
      <c r="B48" s="139" t="s">
        <v>191</v>
      </c>
      <c r="C48" s="85" t="s">
        <v>156</v>
      </c>
      <c r="D48" s="93" t="s">
        <v>135</v>
      </c>
      <c r="E48" s="133" t="s">
        <v>89</v>
      </c>
      <c r="F48" s="88">
        <v>25.11</v>
      </c>
      <c r="G48" s="88">
        <v>192.46</v>
      </c>
      <c r="H48" s="89">
        <f t="shared" si="0"/>
        <v>247.21</v>
      </c>
      <c r="I48" s="117">
        <f t="shared" si="1"/>
        <v>6207.44</v>
      </c>
    </row>
    <row r="49" spans="1:9" ht="18" customHeight="1" thickBot="1" x14ac:dyDescent="0.25">
      <c r="A49" s="91">
        <v>9</v>
      </c>
      <c r="B49" s="140"/>
      <c r="C49" s="79" t="s">
        <v>175</v>
      </c>
      <c r="D49" s="80" t="s">
        <v>134</v>
      </c>
      <c r="E49" s="135"/>
      <c r="F49" s="82"/>
      <c r="G49" s="82"/>
      <c r="H49" s="83">
        <f t="shared" si="0"/>
        <v>0</v>
      </c>
      <c r="I49" s="84">
        <f t="shared" si="1"/>
        <v>0</v>
      </c>
    </row>
    <row r="50" spans="1:9" ht="23.25" thickBot="1" x14ac:dyDescent="0.25">
      <c r="A50" s="142" t="s">
        <v>131</v>
      </c>
      <c r="B50" s="141" t="s">
        <v>191</v>
      </c>
      <c r="C50" s="143" t="s">
        <v>177</v>
      </c>
      <c r="D50" s="144" t="s">
        <v>178</v>
      </c>
      <c r="E50" s="145" t="s">
        <v>89</v>
      </c>
      <c r="F50" s="146">
        <v>50.22</v>
      </c>
      <c r="G50" s="146">
        <v>10.06</v>
      </c>
      <c r="H50" s="147">
        <f t="shared" si="0"/>
        <v>12.92</v>
      </c>
      <c r="I50" s="148">
        <f t="shared" si="1"/>
        <v>648.84</v>
      </c>
    </row>
    <row r="51" spans="1:9" ht="18" customHeight="1" thickBot="1" x14ac:dyDescent="0.25">
      <c r="A51" s="91">
        <v>10</v>
      </c>
      <c r="B51" s="140"/>
      <c r="C51" s="79" t="s">
        <v>176</v>
      </c>
      <c r="D51" s="80" t="s">
        <v>130</v>
      </c>
      <c r="E51" s="104"/>
      <c r="F51" s="82"/>
      <c r="G51" s="82"/>
      <c r="H51" s="83">
        <f t="shared" si="0"/>
        <v>0</v>
      </c>
      <c r="I51" s="84">
        <f t="shared" si="1"/>
        <v>0</v>
      </c>
    </row>
    <row r="52" spans="1:9" ht="18" customHeight="1" thickBot="1" x14ac:dyDescent="0.25">
      <c r="A52" s="149" t="s">
        <v>183</v>
      </c>
      <c r="B52" s="139" t="s">
        <v>191</v>
      </c>
      <c r="C52" s="150" t="s">
        <v>132</v>
      </c>
      <c r="D52" s="151" t="s">
        <v>133</v>
      </c>
      <c r="E52" s="152" t="s">
        <v>89</v>
      </c>
      <c r="F52" s="153">
        <v>830.53</v>
      </c>
      <c r="G52" s="154">
        <v>1.85</v>
      </c>
      <c r="H52" s="155">
        <f t="shared" si="0"/>
        <v>2.38</v>
      </c>
      <c r="I52" s="156">
        <f t="shared" si="1"/>
        <v>1976.66</v>
      </c>
    </row>
    <row r="53" spans="1:9" ht="18" customHeight="1" thickBot="1" x14ac:dyDescent="0.25">
      <c r="A53" s="202" t="s">
        <v>75</v>
      </c>
      <c r="B53" s="203"/>
      <c r="C53" s="203"/>
      <c r="D53" s="203"/>
      <c r="E53" s="203"/>
      <c r="F53" s="203"/>
      <c r="G53" s="203"/>
      <c r="H53" s="204"/>
      <c r="I53" s="64">
        <f>SUM(I13:I52)</f>
        <v>131557.51999999999</v>
      </c>
    </row>
    <row r="54" spans="1:9" ht="14.25" customHeight="1" x14ac:dyDescent="0.2">
      <c r="A54" s="120"/>
      <c r="B54" s="52"/>
      <c r="C54" s="52"/>
      <c r="D54" s="52"/>
      <c r="E54" s="52"/>
      <c r="F54" s="52"/>
      <c r="G54" s="52"/>
      <c r="H54" s="52"/>
      <c r="I54" s="121"/>
    </row>
    <row r="55" spans="1:9" ht="11.25" customHeight="1" x14ac:dyDescent="0.2">
      <c r="A55" s="122"/>
      <c r="B55" s="53"/>
      <c r="C55" s="53"/>
      <c r="D55" s="53"/>
      <c r="E55" s="53"/>
      <c r="F55" s="53"/>
      <c r="G55" s="53"/>
      <c r="H55" s="53"/>
      <c r="I55" s="123"/>
    </row>
    <row r="56" spans="1:9" ht="11.25" customHeight="1" x14ac:dyDescent="0.2">
      <c r="A56" s="122"/>
      <c r="B56" s="53"/>
      <c r="C56" s="193"/>
      <c r="D56" s="193"/>
      <c r="E56" s="53"/>
      <c r="F56" s="160"/>
      <c r="G56" s="160"/>
      <c r="H56" s="157"/>
      <c r="I56" s="123"/>
    </row>
    <row r="57" spans="1:9" x14ac:dyDescent="0.2">
      <c r="A57" s="124"/>
      <c r="B57" s="54"/>
      <c r="C57" s="161" t="s">
        <v>137</v>
      </c>
      <c r="D57" s="161"/>
      <c r="E57" s="54"/>
      <c r="F57" s="162"/>
      <c r="G57" s="162"/>
      <c r="H57" s="158"/>
      <c r="I57" s="125"/>
    </row>
    <row r="58" spans="1:9" hidden="1" x14ac:dyDescent="0.2">
      <c r="A58" s="126"/>
      <c r="B58" s="127"/>
      <c r="C58" s="127"/>
      <c r="D58" s="127"/>
      <c r="E58" s="127"/>
      <c r="F58" s="127"/>
      <c r="G58" s="127"/>
      <c r="H58" s="127"/>
      <c r="I58" s="128"/>
    </row>
    <row r="59" spans="1:9" x14ac:dyDescent="0.2">
      <c r="A59" s="126"/>
      <c r="B59" s="127"/>
      <c r="C59" s="159" t="s">
        <v>143</v>
      </c>
      <c r="D59" s="159"/>
      <c r="E59" s="127"/>
      <c r="F59" s="127"/>
      <c r="G59" s="127"/>
      <c r="H59" s="127"/>
      <c r="I59" s="128"/>
    </row>
    <row r="60" spans="1:9" x14ac:dyDescent="0.2">
      <c r="A60" s="126"/>
      <c r="B60" s="127"/>
      <c r="C60" s="127"/>
      <c r="D60" s="127"/>
      <c r="E60" s="127"/>
      <c r="F60" s="127"/>
      <c r="G60" s="127"/>
      <c r="H60" s="127"/>
      <c r="I60" s="128"/>
    </row>
    <row r="61" spans="1:9" ht="11.25" customHeight="1" x14ac:dyDescent="0.2">
      <c r="A61" s="122"/>
      <c r="B61" s="53"/>
      <c r="C61" s="127"/>
      <c r="D61" s="127"/>
      <c r="E61" s="53"/>
      <c r="F61" s="160"/>
      <c r="G61" s="160"/>
      <c r="H61" s="157"/>
      <c r="I61" s="123"/>
    </row>
    <row r="62" spans="1:9" x14ac:dyDescent="0.2">
      <c r="A62" s="124"/>
      <c r="B62" s="54"/>
      <c r="C62" s="127"/>
      <c r="D62" s="127"/>
      <c r="E62" s="54"/>
      <c r="F62" s="162"/>
      <c r="G62" s="162"/>
      <c r="H62" s="158"/>
      <c r="I62" s="125"/>
    </row>
    <row r="63" spans="1:9" ht="12" customHeight="1" x14ac:dyDescent="0.2">
      <c r="A63" s="126"/>
      <c r="B63" s="127"/>
      <c r="C63" s="161" t="s">
        <v>136</v>
      </c>
      <c r="D63" s="161"/>
      <c r="E63" s="127"/>
      <c r="F63" s="127"/>
      <c r="G63" s="127"/>
      <c r="H63" s="127"/>
      <c r="I63" s="128"/>
    </row>
    <row r="64" spans="1:9" ht="11.25" customHeight="1" x14ac:dyDescent="0.2">
      <c r="A64" s="126"/>
      <c r="B64" s="127"/>
      <c r="C64" s="159" t="s">
        <v>138</v>
      </c>
      <c r="D64" s="159"/>
      <c r="E64" s="127"/>
      <c r="F64" s="127"/>
      <c r="G64" s="127"/>
      <c r="H64" s="127"/>
      <c r="I64" s="128"/>
    </row>
    <row r="65" spans="1:9" ht="12" customHeight="1" x14ac:dyDescent="0.2">
      <c r="A65" s="126"/>
      <c r="B65" s="127"/>
      <c r="C65" s="127"/>
      <c r="D65" s="127"/>
      <c r="E65" s="127"/>
      <c r="F65" s="127"/>
      <c r="G65" s="127"/>
      <c r="H65" s="127"/>
      <c r="I65" s="128"/>
    </row>
    <row r="66" spans="1:9" ht="14.1" customHeight="1" thickBot="1" x14ac:dyDescent="0.25">
      <c r="A66" s="129"/>
      <c r="B66" s="130"/>
      <c r="C66" s="130"/>
      <c r="D66" s="130"/>
      <c r="E66" s="130"/>
      <c r="F66" s="130"/>
      <c r="G66" s="130"/>
      <c r="H66" s="130"/>
      <c r="I66" s="131"/>
    </row>
    <row r="67" spans="1:9" ht="4.5" customHeight="1" x14ac:dyDescent="0.2">
      <c r="A67" s="126"/>
      <c r="B67" s="127"/>
      <c r="C67" s="127"/>
      <c r="D67" s="127"/>
      <c r="E67" s="127"/>
      <c r="F67" s="127"/>
      <c r="G67" s="127"/>
      <c r="H67" s="127"/>
      <c r="I67" s="128"/>
    </row>
    <row r="68" spans="1:9" ht="13.5" thickBot="1" x14ac:dyDescent="0.25">
      <c r="A68" s="129"/>
      <c r="B68" s="130"/>
      <c r="C68" s="130"/>
      <c r="D68" s="130"/>
      <c r="E68" s="130"/>
      <c r="F68" s="130"/>
      <c r="G68" s="130"/>
      <c r="H68" s="130"/>
      <c r="I68" s="131"/>
    </row>
  </sheetData>
  <mergeCells count="24">
    <mergeCell ref="A3:I3"/>
    <mergeCell ref="F56:G56"/>
    <mergeCell ref="C56:D56"/>
    <mergeCell ref="A8:E8"/>
    <mergeCell ref="A10:E10"/>
    <mergeCell ref="A9:E9"/>
    <mergeCell ref="A53:H53"/>
    <mergeCell ref="A11:I11"/>
    <mergeCell ref="C64:D64"/>
    <mergeCell ref="F61:G61"/>
    <mergeCell ref="C63:D63"/>
    <mergeCell ref="F62:G62"/>
    <mergeCell ref="A2:I2"/>
    <mergeCell ref="G9:G10"/>
    <mergeCell ref="F9:F10"/>
    <mergeCell ref="G7:I7"/>
    <mergeCell ref="A6:F6"/>
    <mergeCell ref="A7:F7"/>
    <mergeCell ref="F8:I8"/>
    <mergeCell ref="A4:I4"/>
    <mergeCell ref="G6:I6"/>
    <mergeCell ref="C59:D59"/>
    <mergeCell ref="C57:D57"/>
    <mergeCell ref="F57:G57"/>
  </mergeCells>
  <phoneticPr fontId="2" type="noConversion"/>
  <printOptions horizontalCentered="1"/>
  <pageMargins left="0.78740157480314965" right="0.19685039370078741" top="0.39370078740157483" bottom="0.39370078740157483" header="0" footer="0"/>
  <pageSetup paperSize="9" scale="71" fitToHeight="0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showGridLines="0" showZeros="0" topLeftCell="A7" zoomScaleNormal="100" zoomScaleSheetLayoutView="100" workbookViewId="0">
      <selection activeCell="B14" sqref="B14"/>
    </sheetView>
  </sheetViews>
  <sheetFormatPr defaultRowHeight="12.75" x14ac:dyDescent="0.2"/>
  <cols>
    <col min="1" max="1" width="5.42578125" bestFit="1" customWidth="1"/>
    <col min="2" max="2" width="10.7109375" bestFit="1" customWidth="1"/>
    <col min="3" max="3" width="48" customWidth="1"/>
    <col min="5" max="8" width="12.28515625" customWidth="1"/>
  </cols>
  <sheetData>
    <row r="1" spans="1:9" ht="60.75" customHeight="1" x14ac:dyDescent="0.2">
      <c r="A1" s="230"/>
      <c r="B1" s="230"/>
      <c r="C1" s="229"/>
      <c r="D1" s="229"/>
      <c r="E1" s="229"/>
      <c r="F1" s="229"/>
      <c r="G1" s="229"/>
      <c r="H1" s="229"/>
    </row>
    <row r="2" spans="1:9" ht="15" x14ac:dyDescent="0.2">
      <c r="A2" s="241"/>
      <c r="B2" s="241"/>
      <c r="C2" s="241"/>
      <c r="D2" s="241"/>
      <c r="E2" s="241"/>
      <c r="F2" s="241"/>
      <c r="G2" s="241"/>
      <c r="H2" s="241"/>
    </row>
    <row r="3" spans="1:9" ht="3.75" customHeight="1" thickBot="1" x14ac:dyDescent="0.25">
      <c r="A3" s="240"/>
      <c r="B3" s="240"/>
      <c r="C3" s="240"/>
      <c r="D3" s="240"/>
      <c r="E3" s="240"/>
      <c r="F3" s="240"/>
      <c r="G3" s="240"/>
      <c r="H3" s="240"/>
    </row>
    <row r="4" spans="1:9" ht="20.100000000000001" customHeight="1" thickBot="1" x14ac:dyDescent="0.25">
      <c r="A4" s="217" t="s">
        <v>4</v>
      </c>
      <c r="B4" s="218"/>
      <c r="C4" s="218"/>
      <c r="D4" s="218"/>
      <c r="E4" s="218"/>
      <c r="F4" s="218"/>
      <c r="G4" s="218"/>
      <c r="H4" s="219"/>
    </row>
    <row r="5" spans="1:9" ht="3.75" customHeight="1" thickBot="1" x14ac:dyDescent="0.25">
      <c r="A5" s="11"/>
      <c r="B5" s="11"/>
      <c r="C5" s="11"/>
      <c r="D5" s="11"/>
      <c r="E5" s="11"/>
      <c r="F5" s="11"/>
      <c r="G5" s="11"/>
      <c r="H5" s="11"/>
    </row>
    <row r="6" spans="1:9" ht="20.100000000000001" customHeight="1" x14ac:dyDescent="0.2">
      <c r="A6" s="208" t="s">
        <v>76</v>
      </c>
      <c r="B6" s="209"/>
      <c r="C6" s="209"/>
      <c r="D6" s="209"/>
      <c r="E6" s="210"/>
      <c r="F6" s="220" t="s">
        <v>21</v>
      </c>
      <c r="G6" s="221"/>
      <c r="H6" s="222"/>
    </row>
    <row r="7" spans="1:9" ht="20.100000000000001" customHeight="1" x14ac:dyDescent="0.2">
      <c r="A7" s="211" t="s">
        <v>46</v>
      </c>
      <c r="B7" s="212"/>
      <c r="C7" s="212"/>
      <c r="D7" s="212"/>
      <c r="E7" s="213"/>
      <c r="F7" s="246" t="s">
        <v>22</v>
      </c>
      <c r="G7" s="247"/>
      <c r="H7" s="248"/>
    </row>
    <row r="8" spans="1:9" ht="20.100000000000001" customHeight="1" x14ac:dyDescent="0.2">
      <c r="A8" s="231" t="s">
        <v>17</v>
      </c>
      <c r="B8" s="232"/>
      <c r="C8" s="232"/>
      <c r="D8" s="233"/>
      <c r="E8" s="214" t="s">
        <v>12</v>
      </c>
      <c r="F8" s="215"/>
      <c r="G8" s="215"/>
      <c r="H8" s="216"/>
    </row>
    <row r="9" spans="1:9" ht="20.100000000000001" customHeight="1" x14ac:dyDescent="0.2">
      <c r="A9" s="231" t="s">
        <v>18</v>
      </c>
      <c r="B9" s="232"/>
      <c r="C9" s="232"/>
      <c r="D9" s="233"/>
      <c r="E9" s="244" t="s">
        <v>8</v>
      </c>
      <c r="F9" s="242" t="s">
        <v>6</v>
      </c>
      <c r="G9" s="10" t="s">
        <v>20</v>
      </c>
      <c r="H9" s="7" t="s">
        <v>7</v>
      </c>
    </row>
    <row r="10" spans="1:9" ht="20.100000000000001" customHeight="1" thickBot="1" x14ac:dyDescent="0.25">
      <c r="A10" s="234" t="s">
        <v>19</v>
      </c>
      <c r="B10" s="235"/>
      <c r="C10" s="235"/>
      <c r="D10" s="236"/>
      <c r="E10" s="245"/>
      <c r="F10" s="243"/>
      <c r="G10" s="12" t="s">
        <v>9</v>
      </c>
      <c r="H10" s="56">
        <v>0.33479999999999999</v>
      </c>
    </row>
    <row r="11" spans="1:9" ht="3.75" customHeight="1" thickBot="1" x14ac:dyDescent="0.25">
      <c r="A11" s="239"/>
      <c r="B11" s="239"/>
      <c r="C11" s="239"/>
      <c r="D11" s="239"/>
      <c r="E11" s="239"/>
      <c r="F11" s="239"/>
      <c r="G11" s="239"/>
      <c r="H11" s="239"/>
    </row>
    <row r="12" spans="1:9" ht="39" thickBot="1" x14ac:dyDescent="0.25">
      <c r="A12" s="2" t="s">
        <v>0</v>
      </c>
      <c r="B12" s="3" t="s">
        <v>5</v>
      </c>
      <c r="C12" s="3" t="s">
        <v>1</v>
      </c>
      <c r="D12" s="3" t="s">
        <v>3</v>
      </c>
      <c r="E12" s="3" t="s">
        <v>2</v>
      </c>
      <c r="F12" s="4" t="s">
        <v>15</v>
      </c>
      <c r="G12" s="4" t="s">
        <v>16</v>
      </c>
      <c r="H12" s="5" t="s">
        <v>10</v>
      </c>
    </row>
    <row r="13" spans="1:9" s="57" customFormat="1" ht="18" customHeight="1" x14ac:dyDescent="0.2">
      <c r="A13" s="28">
        <v>1</v>
      </c>
      <c r="B13" s="29" t="s">
        <v>27</v>
      </c>
      <c r="C13" s="30" t="s">
        <v>28</v>
      </c>
      <c r="D13" s="31"/>
      <c r="E13" s="32"/>
      <c r="F13" s="32"/>
      <c r="G13" s="32"/>
      <c r="H13" s="33"/>
    </row>
    <row r="14" spans="1:9" ht="18" customHeight="1" x14ac:dyDescent="0.2">
      <c r="A14" s="34" t="s">
        <v>26</v>
      </c>
      <c r="B14" s="35" t="s">
        <v>23</v>
      </c>
      <c r="C14" s="36" t="s">
        <v>24</v>
      </c>
      <c r="D14" s="37" t="s">
        <v>25</v>
      </c>
      <c r="E14" s="38">
        <v>10</v>
      </c>
      <c r="F14" s="38">
        <v>233.32</v>
      </c>
      <c r="G14" s="38">
        <f>ROUND(F14+(F14*$H$10),2)</f>
        <v>311.44</v>
      </c>
      <c r="H14" s="39">
        <f>ROUND((E14*G14),2)</f>
        <v>3114.4</v>
      </c>
    </row>
    <row r="15" spans="1:9" ht="22.5" x14ac:dyDescent="0.2">
      <c r="A15" s="34" t="s">
        <v>29</v>
      </c>
      <c r="B15" s="35" t="s">
        <v>30</v>
      </c>
      <c r="C15" s="36" t="s">
        <v>31</v>
      </c>
      <c r="D15" s="37" t="s">
        <v>32</v>
      </c>
      <c r="E15" s="38">
        <v>1</v>
      </c>
      <c r="F15" s="38">
        <v>629.55999999999995</v>
      </c>
      <c r="G15" s="38">
        <f t="shared" ref="G15:G32" si="0">ROUND(F15+(F15*$H$10),2)</f>
        <v>840.34</v>
      </c>
      <c r="H15" s="39">
        <f t="shared" ref="H15:H32" si="1">ROUND((E15*G15),2)</f>
        <v>840.34</v>
      </c>
      <c r="I15" s="47"/>
    </row>
    <row r="16" spans="1:9" ht="18" customHeight="1" x14ac:dyDescent="0.2">
      <c r="A16" s="34"/>
      <c r="B16" s="35"/>
      <c r="C16" s="36"/>
      <c r="D16" s="37"/>
      <c r="E16" s="38"/>
      <c r="F16" s="38"/>
      <c r="G16" s="38">
        <f t="shared" si="0"/>
        <v>0</v>
      </c>
      <c r="H16" s="39">
        <f t="shared" si="1"/>
        <v>0</v>
      </c>
    </row>
    <row r="17" spans="1:9" ht="18" customHeight="1" x14ac:dyDescent="0.2">
      <c r="A17" s="40">
        <v>2</v>
      </c>
      <c r="B17" s="41" t="s">
        <v>33</v>
      </c>
      <c r="C17" s="42" t="s">
        <v>34</v>
      </c>
      <c r="D17" s="37"/>
      <c r="E17" s="38"/>
      <c r="F17" s="38"/>
      <c r="G17" s="38">
        <f t="shared" si="0"/>
        <v>0</v>
      </c>
      <c r="H17" s="39">
        <f t="shared" si="1"/>
        <v>0</v>
      </c>
    </row>
    <row r="18" spans="1:9" x14ac:dyDescent="0.2">
      <c r="A18" s="34" t="s">
        <v>35</v>
      </c>
      <c r="B18" s="35" t="s">
        <v>44</v>
      </c>
      <c r="C18" s="36" t="s">
        <v>45</v>
      </c>
      <c r="D18" s="37" t="s">
        <v>25</v>
      </c>
      <c r="E18" s="38">
        <v>1000</v>
      </c>
      <c r="F18" s="38">
        <v>1.0900000000000001</v>
      </c>
      <c r="G18" s="38">
        <f t="shared" si="0"/>
        <v>1.45</v>
      </c>
      <c r="H18" s="39">
        <f t="shared" si="1"/>
        <v>1450</v>
      </c>
    </row>
    <row r="19" spans="1:9" s="57" customFormat="1" ht="56.25" x14ac:dyDescent="0.2">
      <c r="A19" s="34" t="s">
        <v>36</v>
      </c>
      <c r="B19" s="43" t="s">
        <v>47</v>
      </c>
      <c r="C19" s="36" t="s">
        <v>78</v>
      </c>
      <c r="D19" s="37" t="s">
        <v>48</v>
      </c>
      <c r="E19" s="38">
        <v>150</v>
      </c>
      <c r="F19" s="38">
        <v>9.1199999999999992</v>
      </c>
      <c r="G19" s="38">
        <f>ROUND(F19+(F19*$H$10),2)</f>
        <v>12.17</v>
      </c>
      <c r="H19" s="39">
        <f t="shared" si="1"/>
        <v>1825.5</v>
      </c>
    </row>
    <row r="20" spans="1:9" ht="22.5" x14ac:dyDescent="0.2">
      <c r="A20" s="34" t="s">
        <v>37</v>
      </c>
      <c r="B20" s="43" t="s">
        <v>50</v>
      </c>
      <c r="C20" s="36" t="s">
        <v>49</v>
      </c>
      <c r="D20" s="43" t="s">
        <v>51</v>
      </c>
      <c r="E20" s="38">
        <v>1500</v>
      </c>
      <c r="F20" s="38">
        <v>0.75</v>
      </c>
      <c r="G20" s="38">
        <f t="shared" si="0"/>
        <v>1</v>
      </c>
      <c r="H20" s="39">
        <f t="shared" si="1"/>
        <v>1500</v>
      </c>
    </row>
    <row r="21" spans="1:9" ht="18" customHeight="1" x14ac:dyDescent="0.2">
      <c r="A21" s="34" t="s">
        <v>38</v>
      </c>
      <c r="B21" s="43" t="s">
        <v>52</v>
      </c>
      <c r="C21" s="36" t="s">
        <v>53</v>
      </c>
      <c r="D21" s="37" t="s">
        <v>51</v>
      </c>
      <c r="E21" s="38">
        <v>698.4</v>
      </c>
      <c r="F21" s="38">
        <v>0.71</v>
      </c>
      <c r="G21" s="38">
        <f t="shared" si="0"/>
        <v>0.95</v>
      </c>
      <c r="H21" s="39">
        <f t="shared" si="1"/>
        <v>663.48</v>
      </c>
    </row>
    <row r="22" spans="1:9" ht="22.5" x14ac:dyDescent="0.2">
      <c r="A22" s="34" t="s">
        <v>39</v>
      </c>
      <c r="B22" s="43" t="s">
        <v>54</v>
      </c>
      <c r="C22" s="36" t="s">
        <v>77</v>
      </c>
      <c r="D22" s="43" t="s">
        <v>55</v>
      </c>
      <c r="E22" s="38">
        <v>2380</v>
      </c>
      <c r="F22" s="38">
        <v>0.31</v>
      </c>
      <c r="G22" s="38">
        <f t="shared" si="0"/>
        <v>0.41</v>
      </c>
      <c r="H22" s="39">
        <f t="shared" si="1"/>
        <v>975.8</v>
      </c>
    </row>
    <row r="23" spans="1:9" ht="33.75" x14ac:dyDescent="0.2">
      <c r="A23" s="34" t="s">
        <v>40</v>
      </c>
      <c r="B23" s="43" t="s">
        <v>57</v>
      </c>
      <c r="C23" s="36" t="s">
        <v>58</v>
      </c>
      <c r="D23" s="43" t="s">
        <v>25</v>
      </c>
      <c r="E23" s="38">
        <v>1000</v>
      </c>
      <c r="F23" s="38">
        <v>2.72</v>
      </c>
      <c r="G23" s="38">
        <f t="shared" si="0"/>
        <v>3.63</v>
      </c>
      <c r="H23" s="39">
        <f t="shared" si="1"/>
        <v>3630</v>
      </c>
    </row>
    <row r="24" spans="1:9" ht="33.75" x14ac:dyDescent="0.2">
      <c r="A24" s="34" t="s">
        <v>41</v>
      </c>
      <c r="B24" s="43" t="s">
        <v>56</v>
      </c>
      <c r="C24" s="36" t="s">
        <v>59</v>
      </c>
      <c r="D24" s="37" t="s">
        <v>25</v>
      </c>
      <c r="E24" s="38">
        <v>1000</v>
      </c>
      <c r="F24" s="38">
        <v>0.64</v>
      </c>
      <c r="G24" s="38">
        <f>ROUND(F24+(F24*$H$10),2)</f>
        <v>0.85</v>
      </c>
      <c r="H24" s="39">
        <f t="shared" si="1"/>
        <v>850</v>
      </c>
    </row>
    <row r="25" spans="1:9" ht="45" x14ac:dyDescent="0.2">
      <c r="A25" s="34" t="s">
        <v>42</v>
      </c>
      <c r="B25" s="43" t="s">
        <v>60</v>
      </c>
      <c r="C25" s="36" t="s">
        <v>61</v>
      </c>
      <c r="D25" s="43" t="s">
        <v>48</v>
      </c>
      <c r="E25" s="38">
        <v>30</v>
      </c>
      <c r="F25" s="38">
        <v>337.93</v>
      </c>
      <c r="G25" s="38">
        <f t="shared" si="0"/>
        <v>451.07</v>
      </c>
      <c r="H25" s="39">
        <f t="shared" si="1"/>
        <v>13532.1</v>
      </c>
      <c r="I25" s="47"/>
    </row>
    <row r="26" spans="1:9" ht="22.5" x14ac:dyDescent="0.2">
      <c r="A26" s="34" t="s">
        <v>43</v>
      </c>
      <c r="B26" s="43" t="s">
        <v>62</v>
      </c>
      <c r="C26" s="36" t="s">
        <v>63</v>
      </c>
      <c r="D26" s="43" t="s">
        <v>51</v>
      </c>
      <c r="E26" s="38">
        <v>300</v>
      </c>
      <c r="F26" s="38">
        <v>0.8</v>
      </c>
      <c r="G26" s="38">
        <f t="shared" si="0"/>
        <v>1.07</v>
      </c>
      <c r="H26" s="39">
        <f t="shared" si="1"/>
        <v>321</v>
      </c>
      <c r="I26" s="47"/>
    </row>
    <row r="27" spans="1:9" ht="18" customHeight="1" x14ac:dyDescent="0.2">
      <c r="A27" s="34"/>
      <c r="B27" s="35"/>
      <c r="C27" s="36"/>
      <c r="D27" s="37"/>
      <c r="E27" s="38"/>
      <c r="F27" s="38"/>
      <c r="G27" s="38">
        <f t="shared" si="0"/>
        <v>0</v>
      </c>
      <c r="H27" s="39">
        <f t="shared" si="1"/>
        <v>0</v>
      </c>
    </row>
    <row r="28" spans="1:9" ht="18" customHeight="1" x14ac:dyDescent="0.2">
      <c r="A28" s="40">
        <v>3</v>
      </c>
      <c r="B28" s="41" t="s">
        <v>64</v>
      </c>
      <c r="C28" s="42" t="s">
        <v>65</v>
      </c>
      <c r="D28" s="37"/>
      <c r="E28" s="38"/>
      <c r="F28" s="38"/>
      <c r="G28" s="38">
        <f t="shared" si="0"/>
        <v>0</v>
      </c>
      <c r="H28" s="39">
        <f t="shared" si="1"/>
        <v>0</v>
      </c>
    </row>
    <row r="29" spans="1:9" ht="18" customHeight="1" x14ac:dyDescent="0.2">
      <c r="A29" s="34" t="s">
        <v>66</v>
      </c>
      <c r="B29" s="43" t="s">
        <v>68</v>
      </c>
      <c r="C29" s="36" t="s">
        <v>67</v>
      </c>
      <c r="D29" s="37" t="s">
        <v>69</v>
      </c>
      <c r="E29" s="38">
        <v>400</v>
      </c>
      <c r="F29" s="38">
        <v>9.3699999999999992</v>
      </c>
      <c r="G29" s="38">
        <f>ROUND(F29+(F29*$H$10),2)</f>
        <v>12.51</v>
      </c>
      <c r="H29" s="39">
        <f t="shared" si="1"/>
        <v>5004</v>
      </c>
    </row>
    <row r="30" spans="1:9" ht="18" customHeight="1" x14ac:dyDescent="0.2">
      <c r="A30" s="34"/>
      <c r="B30" s="35"/>
      <c r="C30" s="36"/>
      <c r="D30" s="37"/>
      <c r="E30" s="38"/>
      <c r="F30" s="38"/>
      <c r="G30" s="38">
        <f t="shared" si="0"/>
        <v>0</v>
      </c>
      <c r="H30" s="39">
        <f t="shared" si="1"/>
        <v>0</v>
      </c>
    </row>
    <row r="31" spans="1:9" ht="18" customHeight="1" x14ac:dyDescent="0.2">
      <c r="A31" s="40">
        <v>4</v>
      </c>
      <c r="B31" s="41" t="s">
        <v>71</v>
      </c>
      <c r="C31" s="42" t="s">
        <v>73</v>
      </c>
      <c r="D31" s="37"/>
      <c r="E31" s="38"/>
      <c r="F31" s="38"/>
      <c r="G31" s="38">
        <f t="shared" si="0"/>
        <v>0</v>
      </c>
      <c r="H31" s="39">
        <f t="shared" si="1"/>
        <v>0</v>
      </c>
    </row>
    <row r="32" spans="1:9" ht="22.5" x14ac:dyDescent="0.2">
      <c r="A32" s="34" t="s">
        <v>72</v>
      </c>
      <c r="B32" s="43" t="s">
        <v>70</v>
      </c>
      <c r="C32" s="36" t="s">
        <v>74</v>
      </c>
      <c r="D32" s="37" t="s">
        <v>69</v>
      </c>
      <c r="E32" s="38">
        <v>400</v>
      </c>
      <c r="F32" s="38">
        <v>23.56</v>
      </c>
      <c r="G32" s="38">
        <f t="shared" si="0"/>
        <v>31.45</v>
      </c>
      <c r="H32" s="39">
        <f t="shared" si="1"/>
        <v>12580</v>
      </c>
    </row>
    <row r="33" spans="1:8" ht="18" customHeight="1" x14ac:dyDescent="0.2">
      <c r="A33" s="34"/>
      <c r="B33" s="35"/>
      <c r="C33" s="36"/>
      <c r="D33" s="37"/>
      <c r="E33" s="38"/>
      <c r="F33" s="38"/>
      <c r="G33" s="38">
        <f t="shared" ref="G33:G40" si="2">F33+(F33*$H$10)</f>
        <v>0</v>
      </c>
      <c r="H33" s="39">
        <f t="shared" ref="H33:H41" si="3">E33*G33</f>
        <v>0</v>
      </c>
    </row>
    <row r="34" spans="1:8" ht="18" customHeight="1" x14ac:dyDescent="0.2">
      <c r="A34" s="34"/>
      <c r="B34" s="35"/>
      <c r="C34" s="36"/>
      <c r="D34" s="37"/>
      <c r="E34" s="38"/>
      <c r="F34" s="38"/>
      <c r="G34" s="38">
        <f t="shared" si="2"/>
        <v>0</v>
      </c>
      <c r="H34" s="39">
        <f t="shared" si="3"/>
        <v>0</v>
      </c>
    </row>
    <row r="35" spans="1:8" ht="18" customHeight="1" x14ac:dyDescent="0.2">
      <c r="A35" s="34"/>
      <c r="B35" s="35"/>
      <c r="C35" s="227" t="s">
        <v>79</v>
      </c>
      <c r="D35" s="37"/>
      <c r="E35" s="38"/>
      <c r="F35" s="38"/>
      <c r="G35" s="38">
        <f t="shared" si="2"/>
        <v>0</v>
      </c>
      <c r="H35" s="39">
        <f t="shared" si="3"/>
        <v>0</v>
      </c>
    </row>
    <row r="36" spans="1:8" ht="18" customHeight="1" x14ac:dyDescent="0.2">
      <c r="A36" s="34"/>
      <c r="B36" s="35"/>
      <c r="C36" s="228"/>
      <c r="D36" s="37"/>
      <c r="E36" s="38"/>
      <c r="F36" s="38"/>
      <c r="G36" s="38">
        <f t="shared" si="2"/>
        <v>0</v>
      </c>
      <c r="H36" s="39">
        <f t="shared" si="3"/>
        <v>0</v>
      </c>
    </row>
    <row r="37" spans="1:8" ht="18" customHeight="1" x14ac:dyDescent="0.2">
      <c r="A37" s="34"/>
      <c r="B37" s="35"/>
      <c r="C37" s="36"/>
      <c r="D37" s="37"/>
      <c r="E37" s="38"/>
      <c r="F37" s="38"/>
      <c r="G37" s="38">
        <f t="shared" si="2"/>
        <v>0</v>
      </c>
      <c r="H37" s="39">
        <f t="shared" si="3"/>
        <v>0</v>
      </c>
    </row>
    <row r="38" spans="1:8" ht="18" customHeight="1" x14ac:dyDescent="0.2">
      <c r="A38" s="34"/>
      <c r="B38" s="35"/>
      <c r="C38" s="36"/>
      <c r="D38" s="37"/>
      <c r="E38" s="38"/>
      <c r="F38" s="38"/>
      <c r="G38" s="38">
        <f t="shared" si="2"/>
        <v>0</v>
      </c>
      <c r="H38" s="39">
        <f t="shared" si="3"/>
        <v>0</v>
      </c>
    </row>
    <row r="39" spans="1:8" ht="18" customHeight="1" x14ac:dyDescent="0.2">
      <c r="A39" s="14"/>
      <c r="B39" s="15"/>
      <c r="C39" s="16"/>
      <c r="D39" s="17"/>
      <c r="E39" s="18"/>
      <c r="F39" s="18"/>
      <c r="G39" s="18">
        <f t="shared" si="2"/>
        <v>0</v>
      </c>
      <c r="H39" s="19">
        <f t="shared" si="3"/>
        <v>0</v>
      </c>
    </row>
    <row r="40" spans="1:8" ht="18" customHeight="1" x14ac:dyDescent="0.2">
      <c r="A40" s="14"/>
      <c r="B40" s="15"/>
      <c r="C40" s="16"/>
      <c r="D40" s="20"/>
      <c r="E40" s="18"/>
      <c r="F40" s="18"/>
      <c r="G40" s="18">
        <f t="shared" si="2"/>
        <v>0</v>
      </c>
      <c r="H40" s="19">
        <f t="shared" si="3"/>
        <v>0</v>
      </c>
    </row>
    <row r="41" spans="1:8" ht="18" customHeight="1" thickBot="1" x14ac:dyDescent="0.25">
      <c r="A41" s="23"/>
      <c r="B41" s="24"/>
      <c r="C41" s="25"/>
      <c r="D41" s="26"/>
      <c r="E41" s="27"/>
      <c r="F41" s="21"/>
      <c r="G41" s="21">
        <f>F41*$H$10</f>
        <v>0</v>
      </c>
      <c r="H41" s="22">
        <f t="shared" si="3"/>
        <v>0</v>
      </c>
    </row>
    <row r="42" spans="1:8" ht="18" customHeight="1" thickBot="1" x14ac:dyDescent="0.25">
      <c r="A42" s="237" t="s">
        <v>75</v>
      </c>
      <c r="B42" s="238"/>
      <c r="C42" s="238"/>
      <c r="D42" s="238"/>
      <c r="E42" s="238"/>
      <c r="F42" s="238"/>
      <c r="G42" s="238"/>
      <c r="H42" s="46">
        <f>SUM(H13:H41)</f>
        <v>46286.619999999995</v>
      </c>
    </row>
    <row r="43" spans="1:8" ht="14.25" customHeight="1" x14ac:dyDescent="0.2">
      <c r="A43" s="44"/>
      <c r="B43" s="44"/>
      <c r="C43" s="44"/>
      <c r="D43" s="44"/>
      <c r="E43" s="44"/>
      <c r="F43" s="44"/>
      <c r="G43" s="44"/>
      <c r="H43" s="45"/>
    </row>
    <row r="44" spans="1:8" ht="11.25" customHeight="1" x14ac:dyDescent="0.2">
      <c r="A44" s="1"/>
      <c r="B44" s="1"/>
      <c r="C44" s="1"/>
      <c r="D44" s="1"/>
      <c r="E44" s="1"/>
      <c r="F44" s="1"/>
      <c r="G44" s="1"/>
      <c r="H44" s="1"/>
    </row>
    <row r="45" spans="1:8" ht="11.25" customHeight="1" x14ac:dyDescent="0.2">
      <c r="A45" s="1"/>
      <c r="B45" s="226"/>
      <c r="C45" s="226"/>
      <c r="D45" s="1"/>
      <c r="E45" s="226"/>
      <c r="F45" s="226"/>
      <c r="G45" s="8"/>
      <c r="H45" s="1"/>
    </row>
    <row r="46" spans="1:8" x14ac:dyDescent="0.2">
      <c r="A46" s="6"/>
      <c r="B46" s="224" t="s">
        <v>13</v>
      </c>
      <c r="C46" s="224"/>
      <c r="D46" s="6"/>
      <c r="E46" s="225" t="s">
        <v>11</v>
      </c>
      <c r="F46" s="225"/>
      <c r="G46" s="9"/>
      <c r="H46" s="6"/>
    </row>
    <row r="49" spans="1:8" ht="11.25" customHeight="1" x14ac:dyDescent="0.2">
      <c r="A49" s="1"/>
      <c r="B49" s="226"/>
      <c r="C49" s="226"/>
      <c r="D49" s="1"/>
      <c r="E49" s="223"/>
      <c r="F49" s="223"/>
      <c r="G49" s="8"/>
      <c r="H49" s="1"/>
    </row>
    <row r="50" spans="1:8" x14ac:dyDescent="0.2">
      <c r="A50" s="6"/>
      <c r="B50" s="224" t="s">
        <v>14</v>
      </c>
      <c r="C50" s="224"/>
      <c r="D50" s="6"/>
      <c r="E50" s="225"/>
      <c r="F50" s="225"/>
      <c r="G50" s="9"/>
      <c r="H50" s="6"/>
    </row>
    <row r="51" spans="1:8" ht="4.5" customHeight="1" x14ac:dyDescent="0.2"/>
  </sheetData>
  <mergeCells count="26"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  <mergeCell ref="A2:H2"/>
    <mergeCell ref="F9:F10"/>
    <mergeCell ref="E9:E10"/>
    <mergeCell ref="F7:H7"/>
    <mergeCell ref="E49:F49"/>
    <mergeCell ref="B50:C50"/>
    <mergeCell ref="E50:F50"/>
    <mergeCell ref="B49:C49"/>
    <mergeCell ref="C35:C36"/>
    <mergeCell ref="A6:E6"/>
    <mergeCell ref="A7:E7"/>
    <mergeCell ref="E8:H8"/>
    <mergeCell ref="A4:H4"/>
    <mergeCell ref="F6:H6"/>
  </mergeCells>
  <phoneticPr fontId="2" type="noConversion"/>
  <pageMargins left="0.78740157480314965" right="0.19685039370078741" top="0.39370078740157483" bottom="0.39370078740157483" header="0" footer="0"/>
  <pageSetup paperSize="9" scale="7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12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512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Orcamentaria</vt:lpstr>
      <vt:lpstr>Modelo Planilha Orcamentaria</vt:lpstr>
      <vt:lpstr>'Modelo Planilha Orcamentaria'!Area_de_impressao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2019-07-23T17:44:23Z</cp:lastPrinted>
  <dcterms:created xsi:type="dcterms:W3CDTF">2006-09-22T13:55:22Z</dcterms:created>
  <dcterms:modified xsi:type="dcterms:W3CDTF">2019-07-23T17:51:13Z</dcterms:modified>
</cp:coreProperties>
</file>